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Žvahov rekonstrukce strany TCP\výběrové řízení realizace 2. etapa\nový výkaz výměr\"/>
    </mc:Choice>
  </mc:AlternateContent>
  <bookViews>
    <workbookView xWindow="0" yWindow="0" windowWidth="28800" windowHeight="12435"/>
  </bookViews>
  <sheets>
    <sheet name="Rekapitulace stavby" sheetId="1" r:id="rId1"/>
    <sheet name="A01 - Nové konstrukce" sheetId="2" r:id="rId2"/>
    <sheet name="D00 - Zdravotně technické..." sheetId="3" r:id="rId3"/>
    <sheet name="D20 - Splašková kanalizac..." sheetId="4" r:id="rId4"/>
    <sheet name="VRN - Vedlejší a ostatní ..." sheetId="5" r:id="rId5"/>
    <sheet name="Seznam figur" sheetId="6" r:id="rId6"/>
    <sheet name="Pokyny pro vyplnění" sheetId="7" r:id="rId7"/>
  </sheets>
  <definedNames>
    <definedName name="_xlnm._FilterDatabase" localSheetId="1" hidden="1">'A01 - Nové konstrukce'!$C$91:$K$201</definedName>
    <definedName name="_xlnm._FilterDatabase" localSheetId="2" hidden="1">'D00 - Zdravotně technické...'!$C$89:$K$119</definedName>
    <definedName name="_xlnm._FilterDatabase" localSheetId="3" hidden="1">'D20 - Splašková kanalizac...'!$C$92:$K$226</definedName>
    <definedName name="_xlnm._FilterDatabase" localSheetId="4" hidden="1">'VRN - Vedlejší a ostatní ...'!$C$83:$K$103</definedName>
    <definedName name="_xlnm.Print_Titles" localSheetId="1">'A01 - Nové konstrukce'!$91:$91</definedName>
    <definedName name="_xlnm.Print_Titles" localSheetId="2">'D00 - Zdravotně technické...'!$89:$89</definedName>
    <definedName name="_xlnm.Print_Titles" localSheetId="3">'D20 - Splašková kanalizac...'!$92:$92</definedName>
    <definedName name="_xlnm.Print_Titles" localSheetId="0">'Rekapitulace stavby'!$52:$52</definedName>
    <definedName name="_xlnm.Print_Titles" localSheetId="5">'Seznam figur'!$9:$9</definedName>
    <definedName name="_xlnm.Print_Titles" localSheetId="4">'VRN - Vedlejší a ostatní ...'!$83:$83</definedName>
    <definedName name="_xlnm.Print_Area" localSheetId="1">'A01 - Nové konstrukce'!$C$4:$J$41,'A01 - Nové konstrukce'!$C$47:$J$71,'A01 - Nové konstrukce'!$C$77:$K$201</definedName>
    <definedName name="_xlnm.Print_Area" localSheetId="2">'D00 - Zdravotně technické...'!$C$4:$J$41,'D00 - Zdravotně technické...'!$C$47:$J$69,'D00 - Zdravotně technické...'!$C$75:$K$119</definedName>
    <definedName name="_xlnm.Print_Area" localSheetId="3">'D20 - Splašková kanalizac...'!$C$4:$J$41,'D20 - Splašková kanalizac...'!$C$47:$J$72,'D20 - Splašková kanalizac...'!$C$78:$K$226</definedName>
    <definedName name="_xlnm.Print_Area" localSheetId="6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stavby'!$C$42:$AQ$60</definedName>
    <definedName name="_xlnm.Print_Area" localSheetId="5">'Seznam figur'!$C$4:$G$52</definedName>
    <definedName name="_xlnm.Print_Area" localSheetId="4">'VRN - Vedlejší a ostatní ...'!$C$4:$J$39,'VRN - Vedlejší a ostatní ...'!$C$45:$J$65,'VRN - Vedlejší a ostatní ...'!$C$71:$K$103</definedName>
  </definedNames>
  <calcPr calcId="152511"/>
</workbook>
</file>

<file path=xl/calcChain.xml><?xml version="1.0" encoding="utf-8"?>
<calcChain xmlns="http://schemas.openxmlformats.org/spreadsheetml/2006/main">
  <c r="D7" i="6" l="1"/>
  <c r="J37" i="5"/>
  <c r="J36" i="5"/>
  <c r="AY59" i="1"/>
  <c r="J35" i="5"/>
  <c r="AX59" i="1"/>
  <c r="BI102" i="5"/>
  <c r="BH102" i="5"/>
  <c r="BG102" i="5"/>
  <c r="BF102" i="5"/>
  <c r="T102" i="5"/>
  <c r="T101" i="5"/>
  <c r="R102" i="5"/>
  <c r="R101" i="5"/>
  <c r="P102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89" i="5"/>
  <c r="BH89" i="5"/>
  <c r="BG89" i="5"/>
  <c r="BF89" i="5"/>
  <c r="T89" i="5"/>
  <c r="R89" i="5"/>
  <c r="P89" i="5"/>
  <c r="BI87" i="5"/>
  <c r="BH87" i="5"/>
  <c r="BG87" i="5"/>
  <c r="BF87" i="5"/>
  <c r="T87" i="5"/>
  <c r="R87" i="5"/>
  <c r="P87" i="5"/>
  <c r="J81" i="5"/>
  <c r="J80" i="5"/>
  <c r="F78" i="5"/>
  <c r="E76" i="5"/>
  <c r="J55" i="5"/>
  <c r="J54" i="5"/>
  <c r="F52" i="5"/>
  <c r="E50" i="5"/>
  <c r="J18" i="5"/>
  <c r="E18" i="5"/>
  <c r="F55" i="5" s="1"/>
  <c r="J17" i="5"/>
  <c r="J15" i="5"/>
  <c r="E15" i="5"/>
  <c r="F80" i="5" s="1"/>
  <c r="J14" i="5"/>
  <c r="J12" i="5"/>
  <c r="J78" i="5" s="1"/>
  <c r="E7" i="5"/>
  <c r="E48" i="5"/>
  <c r="J223" i="4"/>
  <c r="J39" i="4"/>
  <c r="J38" i="4"/>
  <c r="AY58" i="1"/>
  <c r="J37" i="4"/>
  <c r="AX58" i="1"/>
  <c r="BI225" i="4"/>
  <c r="BH225" i="4"/>
  <c r="BG225" i="4"/>
  <c r="BF225" i="4"/>
  <c r="T225" i="4"/>
  <c r="T224" i="4"/>
  <c r="R225" i="4"/>
  <c r="R224" i="4"/>
  <c r="P225" i="4"/>
  <c r="P224" i="4"/>
  <c r="J70" i="4"/>
  <c r="BI221" i="4"/>
  <c r="BH221" i="4"/>
  <c r="BG221" i="4"/>
  <c r="BF221" i="4"/>
  <c r="T221" i="4"/>
  <c r="R221" i="4"/>
  <c r="P221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6" i="4"/>
  <c r="BH196" i="4"/>
  <c r="BG196" i="4"/>
  <c r="BF196" i="4"/>
  <c r="T196" i="4"/>
  <c r="R196" i="4"/>
  <c r="P196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1" i="4"/>
  <c r="BH181" i="4"/>
  <c r="BG181" i="4"/>
  <c r="BF181" i="4"/>
  <c r="T181" i="4"/>
  <c r="R181" i="4"/>
  <c r="P181" i="4"/>
  <c r="BI179" i="4"/>
  <c r="BH179" i="4"/>
  <c r="BG179" i="4"/>
  <c r="BF179" i="4"/>
  <c r="T179" i="4"/>
  <c r="R179" i="4"/>
  <c r="P179" i="4"/>
  <c r="BI172" i="4"/>
  <c r="BH172" i="4"/>
  <c r="BG172" i="4"/>
  <c r="BF172" i="4"/>
  <c r="T172" i="4"/>
  <c r="T171" i="4"/>
  <c r="R172" i="4"/>
  <c r="R171" i="4" s="1"/>
  <c r="P172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2" i="4"/>
  <c r="BH162" i="4"/>
  <c r="BG162" i="4"/>
  <c r="BF162" i="4"/>
  <c r="T162" i="4"/>
  <c r="T161" i="4"/>
  <c r="R162" i="4"/>
  <c r="R161" i="4" s="1"/>
  <c r="P162" i="4"/>
  <c r="P161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49" i="4"/>
  <c r="BH149" i="4"/>
  <c r="BG149" i="4"/>
  <c r="BF149" i="4"/>
  <c r="T149" i="4"/>
  <c r="R149" i="4"/>
  <c r="P149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4" i="4"/>
  <c r="BH124" i="4"/>
  <c r="BG124" i="4"/>
  <c r="BF124" i="4"/>
  <c r="T124" i="4"/>
  <c r="R124" i="4"/>
  <c r="P124" i="4"/>
  <c r="BI121" i="4"/>
  <c r="BH121" i="4"/>
  <c r="BG121" i="4"/>
  <c r="BF121" i="4"/>
  <c r="T121" i="4"/>
  <c r="R121" i="4"/>
  <c r="P121" i="4"/>
  <c r="BI118" i="4"/>
  <c r="BH118" i="4"/>
  <c r="BG118" i="4"/>
  <c r="BF118" i="4"/>
  <c r="T118" i="4"/>
  <c r="R118" i="4"/>
  <c r="P118" i="4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BI108" i="4"/>
  <c r="BH108" i="4"/>
  <c r="BG108" i="4"/>
  <c r="BF108" i="4"/>
  <c r="T108" i="4"/>
  <c r="R108" i="4"/>
  <c r="P108" i="4"/>
  <c r="BI105" i="4"/>
  <c r="BH105" i="4"/>
  <c r="BG105" i="4"/>
  <c r="BF105" i="4"/>
  <c r="T105" i="4"/>
  <c r="R105" i="4"/>
  <c r="P105" i="4"/>
  <c r="BI102" i="4"/>
  <c r="BH102" i="4"/>
  <c r="BG102" i="4"/>
  <c r="BF102" i="4"/>
  <c r="T102" i="4"/>
  <c r="R102" i="4"/>
  <c r="P102" i="4"/>
  <c r="BI99" i="4"/>
  <c r="BH99" i="4"/>
  <c r="BG99" i="4"/>
  <c r="BF99" i="4"/>
  <c r="T99" i="4"/>
  <c r="R99" i="4"/>
  <c r="P99" i="4"/>
  <c r="BI96" i="4"/>
  <c r="BH96" i="4"/>
  <c r="BG96" i="4"/>
  <c r="BF96" i="4"/>
  <c r="T96" i="4"/>
  <c r="R96" i="4"/>
  <c r="P96" i="4"/>
  <c r="J90" i="4"/>
  <c r="F87" i="4"/>
  <c r="E85" i="4"/>
  <c r="J59" i="4"/>
  <c r="F56" i="4"/>
  <c r="E54" i="4"/>
  <c r="J23" i="4"/>
  <c r="E23" i="4"/>
  <c r="J89" i="4"/>
  <c r="J22" i="4"/>
  <c r="J20" i="4"/>
  <c r="E20" i="4"/>
  <c r="F90" i="4"/>
  <c r="J19" i="4"/>
  <c r="J17" i="4"/>
  <c r="E17" i="4"/>
  <c r="F89" i="4"/>
  <c r="J16" i="4"/>
  <c r="J14" i="4"/>
  <c r="J87" i="4" s="1"/>
  <c r="E7" i="4"/>
  <c r="E81" i="4"/>
  <c r="J39" i="3"/>
  <c r="J38" i="3"/>
  <c r="AY57" i="1"/>
  <c r="J37" i="3"/>
  <c r="AX57" i="1"/>
  <c r="BI118" i="3"/>
  <c r="BH118" i="3"/>
  <c r="BG118" i="3"/>
  <c r="BF118" i="3"/>
  <c r="T118" i="3"/>
  <c r="R118" i="3"/>
  <c r="P118" i="3"/>
  <c r="BI116" i="3"/>
  <c r="BH116" i="3"/>
  <c r="BG116" i="3"/>
  <c r="BF116" i="3"/>
  <c r="T116" i="3"/>
  <c r="R116" i="3"/>
  <c r="P116" i="3"/>
  <c r="BI114" i="3"/>
  <c r="BH114" i="3"/>
  <c r="BG114" i="3"/>
  <c r="BF114" i="3"/>
  <c r="T114" i="3"/>
  <c r="R114" i="3"/>
  <c r="P114" i="3"/>
  <c r="BI110" i="3"/>
  <c r="BH110" i="3"/>
  <c r="BG110" i="3"/>
  <c r="BF110" i="3"/>
  <c r="T110" i="3"/>
  <c r="R110" i="3"/>
  <c r="P110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T98" i="3"/>
  <c r="R99" i="3"/>
  <c r="R98" i="3"/>
  <c r="P99" i="3"/>
  <c r="P98" i="3"/>
  <c r="BI94" i="3"/>
  <c r="BH94" i="3"/>
  <c r="BG94" i="3"/>
  <c r="BF94" i="3"/>
  <c r="T94" i="3"/>
  <c r="T93" i="3"/>
  <c r="R94" i="3"/>
  <c r="R93" i="3"/>
  <c r="P94" i="3"/>
  <c r="P93" i="3"/>
  <c r="F86" i="3"/>
  <c r="F84" i="3"/>
  <c r="E82" i="3"/>
  <c r="F58" i="3"/>
  <c r="F56" i="3"/>
  <c r="E54" i="3"/>
  <c r="J26" i="3"/>
  <c r="E26" i="3"/>
  <c r="J59" i="3"/>
  <c r="J25" i="3"/>
  <c r="J23" i="3"/>
  <c r="E23" i="3"/>
  <c r="J86" i="3"/>
  <c r="J22" i="3"/>
  <c r="J20" i="3"/>
  <c r="E20" i="3"/>
  <c r="F59" i="3"/>
  <c r="J19" i="3"/>
  <c r="J14" i="3"/>
  <c r="J56" i="3" s="1"/>
  <c r="E7" i="3"/>
  <c r="E78" i="3"/>
  <c r="J39" i="2"/>
  <c r="J38" i="2"/>
  <c r="AY56" i="1"/>
  <c r="J37" i="2"/>
  <c r="AX56" i="1" s="1"/>
  <c r="BI184" i="2"/>
  <c r="BH184" i="2"/>
  <c r="BG184" i="2"/>
  <c r="BF184" i="2"/>
  <c r="T184" i="2"/>
  <c r="R184" i="2"/>
  <c r="P184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72" i="2"/>
  <c r="BH172" i="2"/>
  <c r="BG172" i="2"/>
  <c r="BF172" i="2"/>
  <c r="T172" i="2"/>
  <c r="R172" i="2"/>
  <c r="P172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58" i="2"/>
  <c r="BH158" i="2"/>
  <c r="BG158" i="2"/>
  <c r="BF158" i="2"/>
  <c r="T158" i="2"/>
  <c r="R158" i="2"/>
  <c r="P158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T133" i="2"/>
  <c r="R134" i="2"/>
  <c r="R133" i="2" s="1"/>
  <c r="P134" i="2"/>
  <c r="P133" i="2"/>
  <c r="BI130" i="2"/>
  <c r="BH130" i="2"/>
  <c r="BG130" i="2"/>
  <c r="BF130" i="2"/>
  <c r="T130" i="2"/>
  <c r="R130" i="2"/>
  <c r="P130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0" i="2"/>
  <c r="BH110" i="2"/>
  <c r="BG110" i="2"/>
  <c r="BF110" i="2"/>
  <c r="T110" i="2"/>
  <c r="R110" i="2"/>
  <c r="P110" i="2"/>
  <c r="BI105" i="2"/>
  <c r="BH105" i="2"/>
  <c r="BG105" i="2"/>
  <c r="BF105" i="2"/>
  <c r="T105" i="2"/>
  <c r="R105" i="2"/>
  <c r="P105" i="2"/>
  <c r="BI100" i="2"/>
  <c r="BH100" i="2"/>
  <c r="BG100" i="2"/>
  <c r="BF100" i="2"/>
  <c r="T100" i="2"/>
  <c r="R100" i="2"/>
  <c r="P100" i="2"/>
  <c r="BI95" i="2"/>
  <c r="BH95" i="2"/>
  <c r="BG95" i="2"/>
  <c r="BF95" i="2"/>
  <c r="T95" i="2"/>
  <c r="R95" i="2"/>
  <c r="P95" i="2"/>
  <c r="F88" i="2"/>
  <c r="F86" i="2"/>
  <c r="E84" i="2"/>
  <c r="F58" i="2"/>
  <c r="F56" i="2"/>
  <c r="E54" i="2"/>
  <c r="J26" i="2"/>
  <c r="E26" i="2"/>
  <c r="J59" i="2"/>
  <c r="J25" i="2"/>
  <c r="J23" i="2"/>
  <c r="E23" i="2"/>
  <c r="J88" i="2"/>
  <c r="J22" i="2"/>
  <c r="J20" i="2"/>
  <c r="E20" i="2"/>
  <c r="F89" i="2"/>
  <c r="J19" i="2"/>
  <c r="J14" i="2"/>
  <c r="J86" i="2" s="1"/>
  <c r="E7" i="2"/>
  <c r="E80" i="2"/>
  <c r="L50" i="1"/>
  <c r="AM50" i="1"/>
  <c r="AM49" i="1"/>
  <c r="L49" i="1"/>
  <c r="AM47" i="1"/>
  <c r="L47" i="1"/>
  <c r="L45" i="1"/>
  <c r="L44" i="1"/>
  <c r="BK134" i="2"/>
  <c r="BK213" i="4"/>
  <c r="J192" i="4"/>
  <c r="J110" i="2"/>
  <c r="BK96" i="4"/>
  <c r="BK119" i="2"/>
  <c r="J167" i="4"/>
  <c r="J89" i="5"/>
  <c r="J104" i="3"/>
  <c r="BK142" i="4"/>
  <c r="BK123" i="2"/>
  <c r="J208" i="4"/>
  <c r="BK130" i="2"/>
  <c r="J153" i="4"/>
  <c r="BK114" i="4"/>
  <c r="J102" i="5"/>
  <c r="J129" i="4"/>
  <c r="BK89" i="5"/>
  <c r="J179" i="4"/>
  <c r="BK105" i="4"/>
  <c r="BK158" i="2"/>
  <c r="BK102" i="4"/>
  <c r="J87" i="5"/>
  <c r="J108" i="4"/>
  <c r="BK184" i="4"/>
  <c r="BK188" i="4"/>
  <c r="BK215" i="4"/>
  <c r="J94" i="5"/>
  <c r="BK153" i="4"/>
  <c r="BK172" i="4"/>
  <c r="J94" i="3"/>
  <c r="BK155" i="4"/>
  <c r="BK97" i="5"/>
  <c r="J118" i="3"/>
  <c r="BK162" i="4"/>
  <c r="BK169" i="4"/>
  <c r="BK184" i="2"/>
  <c r="BK159" i="4"/>
  <c r="BK108" i="4"/>
  <c r="J99" i="3"/>
  <c r="J215" i="4"/>
  <c r="BK118" i="3"/>
  <c r="J157" i="4"/>
  <c r="BK139" i="2"/>
  <c r="J142" i="4"/>
  <c r="J99" i="5"/>
  <c r="BK225" i="4"/>
  <c r="J105" i="4"/>
  <c r="J110" i="3"/>
  <c r="J196" i="4"/>
  <c r="J119" i="2"/>
  <c r="J137" i="4"/>
  <c r="J172" i="2"/>
  <c r="J204" i="4"/>
  <c r="BK157" i="4"/>
  <c r="J168" i="2"/>
  <c r="J219" i="4"/>
  <c r="BK110" i="2"/>
  <c r="BK204" i="4"/>
  <c r="BK99" i="5"/>
  <c r="J134" i="2"/>
  <c r="BK208" i="4"/>
  <c r="J105" i="2"/>
  <c r="BK201" i="4"/>
  <c r="J114" i="4"/>
  <c r="J106" i="3"/>
  <c r="BK132" i="4"/>
  <c r="BK99" i="3"/>
  <c r="BK127" i="4"/>
  <c r="J100" i="2"/>
  <c r="BK186" i="4"/>
  <c r="BK126" i="2"/>
  <c r="J181" i="4"/>
  <c r="BK206" i="4"/>
  <c r="J95" i="2"/>
  <c r="J184" i="4"/>
  <c r="J139" i="2"/>
  <c r="BK179" i="4"/>
  <c r="BK137" i="4"/>
  <c r="BK104" i="3"/>
  <c r="J139" i="4"/>
  <c r="J124" i="4"/>
  <c r="BK105" i="2"/>
  <c r="BK194" i="4"/>
  <c r="J184" i="2"/>
  <c r="J188" i="4"/>
  <c r="J176" i="2"/>
  <c r="BK124" i="4"/>
  <c r="J92" i="5"/>
  <c r="J159" i="4"/>
  <c r="J96" i="4"/>
  <c r="BK181" i="4"/>
  <c r="BK144" i="4"/>
  <c r="BK94" i="5"/>
  <c r="J116" i="3"/>
  <c r="J127" i="4"/>
  <c r="J180" i="2"/>
  <c r="J213" i="4"/>
  <c r="J97" i="5"/>
  <c r="BK172" i="2"/>
  <c r="J201" i="4"/>
  <c r="BK87" i="5"/>
  <c r="J206" i="4"/>
  <c r="J121" i="4"/>
  <c r="AS55" i="1"/>
  <c r="BK168" i="2"/>
  <c r="J186" i="4"/>
  <c r="BK95" i="2"/>
  <c r="J172" i="4"/>
  <c r="J166" i="2"/>
  <c r="BK111" i="4"/>
  <c r="BK118" i="4"/>
  <c r="BK180" i="2"/>
  <c r="J217" i="4"/>
  <c r="J155" i="4"/>
  <c r="J126" i="2"/>
  <c r="BK121" i="4"/>
  <c r="BK219" i="4"/>
  <c r="BK192" i="4"/>
  <c r="BK114" i="3"/>
  <c r="J118" i="4"/>
  <c r="BK92" i="5"/>
  <c r="J162" i="4"/>
  <c r="BK221" i="4"/>
  <c r="BK166" i="2"/>
  <c r="BK196" i="4"/>
  <c r="BK102" i="5"/>
  <c r="BK116" i="3"/>
  <c r="J221" i="4"/>
  <c r="BK167" i="4"/>
  <c r="BK116" i="2"/>
  <c r="J169" i="4"/>
  <c r="BK129" i="4"/>
  <c r="BK176" i="2"/>
  <c r="BK190" i="4"/>
  <c r="BK139" i="4"/>
  <c r="BK94" i="3"/>
  <c r="BK149" i="4"/>
  <c r="J130" i="2"/>
  <c r="J132" i="4"/>
  <c r="J111" i="4"/>
  <c r="J116" i="2"/>
  <c r="J149" i="4"/>
  <c r="BK106" i="3"/>
  <c r="J190" i="4"/>
  <c r="BK100" i="2"/>
  <c r="J102" i="4"/>
  <c r="J158" i="2"/>
  <c r="J194" i="4"/>
  <c r="BK99" i="4"/>
  <c r="BK110" i="3"/>
  <c r="J144" i="4"/>
  <c r="J225" i="4"/>
  <c r="J114" i="3"/>
  <c r="J99" i="4"/>
  <c r="J123" i="2"/>
  <c r="BK217" i="4"/>
  <c r="P94" i="2" l="1"/>
  <c r="P138" i="2"/>
  <c r="BK103" i="3"/>
  <c r="J103" i="3"/>
  <c r="J68" i="3" s="1"/>
  <c r="BK178" i="4"/>
  <c r="J178" i="4"/>
  <c r="J69" i="4"/>
  <c r="P115" i="2"/>
  <c r="R171" i="2"/>
  <c r="P95" i="4"/>
  <c r="R166" i="4"/>
  <c r="T94" i="2"/>
  <c r="BK138" i="2"/>
  <c r="R103" i="3"/>
  <c r="R92" i="3"/>
  <c r="R91" i="3" s="1"/>
  <c r="R90" i="3" s="1"/>
  <c r="BK95" i="4"/>
  <c r="BK94" i="4" s="1"/>
  <c r="BK93" i="4" s="1"/>
  <c r="J93" i="4" s="1"/>
  <c r="J63" i="4" s="1"/>
  <c r="J95" i="4"/>
  <c r="J65" i="4" s="1"/>
  <c r="T166" i="4"/>
  <c r="R91" i="5"/>
  <c r="T96" i="5"/>
  <c r="R94" i="2"/>
  <c r="T138" i="2"/>
  <c r="T95" i="4"/>
  <c r="P166" i="4"/>
  <c r="T86" i="5"/>
  <c r="BK96" i="5"/>
  <c r="J96" i="5"/>
  <c r="J63" i="5"/>
  <c r="R115" i="2"/>
  <c r="T171" i="2"/>
  <c r="T103" i="3"/>
  <c r="T92" i="3"/>
  <c r="T91" i="3" s="1"/>
  <c r="T90" i="3" s="1"/>
  <c r="T178" i="4"/>
  <c r="BK86" i="5"/>
  <c r="P91" i="5"/>
  <c r="T115" i="2"/>
  <c r="BK171" i="2"/>
  <c r="J171" i="2"/>
  <c r="J70" i="2" s="1"/>
  <c r="R95" i="4"/>
  <c r="BK166" i="4"/>
  <c r="J166" i="4"/>
  <c r="J67" i="4" s="1"/>
  <c r="R86" i="5"/>
  <c r="BK115" i="2"/>
  <c r="J115" i="2"/>
  <c r="J66" i="2" s="1"/>
  <c r="P171" i="2"/>
  <c r="R178" i="4"/>
  <c r="BK91" i="5"/>
  <c r="J91" i="5" s="1"/>
  <c r="J62" i="5" s="1"/>
  <c r="P96" i="5"/>
  <c r="BK94" i="2"/>
  <c r="J94" i="2" s="1"/>
  <c r="J65" i="2" s="1"/>
  <c r="R138" i="2"/>
  <c r="R137" i="2"/>
  <c r="P103" i="3"/>
  <c r="P92" i="3"/>
  <c r="P91" i="3"/>
  <c r="P90" i="3"/>
  <c r="AU57" i="1" s="1"/>
  <c r="P178" i="4"/>
  <c r="P86" i="5"/>
  <c r="P85" i="5"/>
  <c r="P84" i="5" s="1"/>
  <c r="AU59" i="1" s="1"/>
  <c r="T91" i="5"/>
  <c r="R96" i="5"/>
  <c r="BK161" i="4"/>
  <c r="J161" i="4"/>
  <c r="J66" i="4"/>
  <c r="BK101" i="5"/>
  <c r="J101" i="5" s="1"/>
  <c r="J64" i="5" s="1"/>
  <c r="BK93" i="3"/>
  <c r="BK92" i="3" s="1"/>
  <c r="J92" i="3" s="1"/>
  <c r="J65" i="3" s="1"/>
  <c r="J93" i="3"/>
  <c r="J66" i="3" s="1"/>
  <c r="BK98" i="3"/>
  <c r="J98" i="3"/>
  <c r="J67" i="3"/>
  <c r="BK171" i="4"/>
  <c r="J171" i="4"/>
  <c r="J68" i="4"/>
  <c r="BK224" i="4"/>
  <c r="J224" i="4" s="1"/>
  <c r="J71" i="4" s="1"/>
  <c r="BK133" i="2"/>
  <c r="J133" i="2"/>
  <c r="J67" i="2" s="1"/>
  <c r="E74" i="5"/>
  <c r="BE92" i="5"/>
  <c r="BE89" i="5"/>
  <c r="F54" i="5"/>
  <c r="BE99" i="5"/>
  <c r="J52" i="5"/>
  <c r="BE94" i="5"/>
  <c r="BE97" i="5"/>
  <c r="F81" i="5"/>
  <c r="BE102" i="5"/>
  <c r="BE87" i="5"/>
  <c r="F58" i="4"/>
  <c r="BE206" i="4"/>
  <c r="BE208" i="4"/>
  <c r="BE219" i="4"/>
  <c r="BE99" i="4"/>
  <c r="BE144" i="4"/>
  <c r="BE181" i="4"/>
  <c r="BE221" i="4"/>
  <c r="J58" i="4"/>
  <c r="BE96" i="4"/>
  <c r="BE129" i="4"/>
  <c r="BE132" i="4"/>
  <c r="BE139" i="4"/>
  <c r="BE190" i="4"/>
  <c r="BE192" i="4"/>
  <c r="BE194" i="4"/>
  <c r="J56" i="4"/>
  <c r="BE111" i="4"/>
  <c r="BE142" i="4"/>
  <c r="BE149" i="4"/>
  <c r="BE153" i="4"/>
  <c r="BE159" i="4"/>
  <c r="BE162" i="4"/>
  <c r="BE196" i="4"/>
  <c r="BE204" i="4"/>
  <c r="E50" i="4"/>
  <c r="BE121" i="4"/>
  <c r="BE124" i="4"/>
  <c r="BE127" i="4"/>
  <c r="BE179" i="4"/>
  <c r="BE186" i="4"/>
  <c r="BE213" i="4"/>
  <c r="BE215" i="4"/>
  <c r="BE217" i="4"/>
  <c r="BE225" i="4"/>
  <c r="BE108" i="4"/>
  <c r="BE114" i="4"/>
  <c r="BE118" i="4"/>
  <c r="BE137" i="4"/>
  <c r="BE155" i="4"/>
  <c r="BE157" i="4"/>
  <c r="BE167" i="4"/>
  <c r="BE169" i="4"/>
  <c r="BE184" i="4"/>
  <c r="BE188" i="4"/>
  <c r="BE201" i="4"/>
  <c r="F59" i="4"/>
  <c r="BE102" i="4"/>
  <c r="BE105" i="4"/>
  <c r="BE172" i="4"/>
  <c r="J138" i="2"/>
  <c r="J69" i="2"/>
  <c r="J58" i="3"/>
  <c r="J84" i="3"/>
  <c r="J87" i="3"/>
  <c r="BE94" i="3"/>
  <c r="BE99" i="3"/>
  <c r="E50" i="3"/>
  <c r="BE110" i="3"/>
  <c r="BE106" i="3"/>
  <c r="BE114" i="3"/>
  <c r="F87" i="3"/>
  <c r="BE104" i="3"/>
  <c r="BE116" i="3"/>
  <c r="BE118" i="3"/>
  <c r="J58" i="2"/>
  <c r="J89" i="2"/>
  <c r="BE166" i="2"/>
  <c r="BE180" i="2"/>
  <c r="BE105" i="2"/>
  <c r="BE110" i="2"/>
  <c r="BE116" i="2"/>
  <c r="BE123" i="2"/>
  <c r="BE126" i="2"/>
  <c r="BE130" i="2"/>
  <c r="BE158" i="2"/>
  <c r="BE95" i="2"/>
  <c r="BE119" i="2"/>
  <c r="E50" i="2"/>
  <c r="F59" i="2"/>
  <c r="BE134" i="2"/>
  <c r="BE139" i="2"/>
  <c r="BE172" i="2"/>
  <c r="J56" i="2"/>
  <c r="BE168" i="2"/>
  <c r="BE176" i="2"/>
  <c r="BE100" i="2"/>
  <c r="BE184" i="2"/>
  <c r="J36" i="2"/>
  <c r="AW56" i="1"/>
  <c r="F37" i="5"/>
  <c r="BD59" i="1"/>
  <c r="J34" i="5"/>
  <c r="AW59" i="1"/>
  <c r="F36" i="5"/>
  <c r="BC59" i="1"/>
  <c r="F36" i="3"/>
  <c r="BA57" i="1"/>
  <c r="F37" i="2"/>
  <c r="BB56" i="1"/>
  <c r="F35" i="5"/>
  <c r="BB59" i="1"/>
  <c r="F37" i="3"/>
  <c r="BB57" i="1"/>
  <c r="F36" i="4"/>
  <c r="BA58" i="1"/>
  <c r="F37" i="4"/>
  <c r="BB58" i="1" s="1"/>
  <c r="AS54" i="1"/>
  <c r="F38" i="4"/>
  <c r="BC58" i="1" s="1"/>
  <c r="F34" i="5"/>
  <c r="BA59" i="1"/>
  <c r="F38" i="3"/>
  <c r="BC57" i="1" s="1"/>
  <c r="F39" i="2"/>
  <c r="BD56" i="1"/>
  <c r="J36" i="4"/>
  <c r="AW58" i="1" s="1"/>
  <c r="F36" i="2"/>
  <c r="BA56" i="1"/>
  <c r="J36" i="3"/>
  <c r="AW57" i="1" s="1"/>
  <c r="F38" i="2"/>
  <c r="BC56" i="1"/>
  <c r="F39" i="3"/>
  <c r="BD57" i="1" s="1"/>
  <c r="F39" i="4"/>
  <c r="BD58" i="1"/>
  <c r="BK93" i="2" l="1"/>
  <c r="J93" i="2" s="1"/>
  <c r="J64" i="2" s="1"/>
  <c r="R85" i="5"/>
  <c r="R84" i="5"/>
  <c r="BK85" i="5"/>
  <c r="BK84" i="5" s="1"/>
  <c r="J84" i="5" s="1"/>
  <c r="J59" i="5" s="1"/>
  <c r="P94" i="4"/>
  <c r="P93" i="4" s="1"/>
  <c r="AU58" i="1" s="1"/>
  <c r="T137" i="2"/>
  <c r="T92" i="2" s="1"/>
  <c r="T85" i="5"/>
  <c r="T84" i="5" s="1"/>
  <c r="R94" i="4"/>
  <c r="R93" i="4"/>
  <c r="R93" i="2"/>
  <c r="R92" i="2" s="1"/>
  <c r="BK137" i="2"/>
  <c r="J137" i="2"/>
  <c r="J68" i="2"/>
  <c r="T93" i="2"/>
  <c r="P93" i="2"/>
  <c r="T94" i="4"/>
  <c r="T93" i="4" s="1"/>
  <c r="P137" i="2"/>
  <c r="J86" i="5"/>
  <c r="J61" i="5"/>
  <c r="J94" i="4"/>
  <c r="J64" i="4"/>
  <c r="BK91" i="3"/>
  <c r="BK90" i="3"/>
  <c r="J90" i="3" s="1"/>
  <c r="J63" i="3" s="1"/>
  <c r="BK92" i="2"/>
  <c r="J92" i="2"/>
  <c r="J63" i="2" s="1"/>
  <c r="J35" i="4"/>
  <c r="AV58" i="1"/>
  <c r="AT58" i="1"/>
  <c r="F35" i="3"/>
  <c r="AZ57" i="1"/>
  <c r="J35" i="2"/>
  <c r="AV56" i="1"/>
  <c r="AT56" i="1" s="1"/>
  <c r="F35" i="2"/>
  <c r="AZ56" i="1"/>
  <c r="J32" i="4"/>
  <c r="AG58" i="1" s="1"/>
  <c r="BB55" i="1"/>
  <c r="J33" i="5"/>
  <c r="AV59" i="1"/>
  <c r="AT59" i="1" s="1"/>
  <c r="BA55" i="1"/>
  <c r="F33" i="5"/>
  <c r="AZ59" i="1"/>
  <c r="J35" i="3"/>
  <c r="AV57" i="1"/>
  <c r="AT57" i="1"/>
  <c r="F35" i="4"/>
  <c r="AZ58" i="1" s="1"/>
  <c r="BC55" i="1"/>
  <c r="BD55" i="1"/>
  <c r="P92" i="2" l="1"/>
  <c r="AU56" i="1"/>
  <c r="J85" i="5"/>
  <c r="J60" i="5"/>
  <c r="AN58" i="1"/>
  <c r="J91" i="3"/>
  <c r="J64" i="3"/>
  <c r="J41" i="4"/>
  <c r="AU55" i="1"/>
  <c r="AU54" i="1" s="1"/>
  <c r="BC54" i="1"/>
  <c r="AY54" i="1"/>
  <c r="AY55" i="1"/>
  <c r="J32" i="3"/>
  <c r="AG57" i="1"/>
  <c r="AN57" i="1"/>
  <c r="BA54" i="1"/>
  <c r="AW54" i="1" s="1"/>
  <c r="AK30" i="1" s="1"/>
  <c r="J32" i="2"/>
  <c r="AG56" i="1"/>
  <c r="BB54" i="1"/>
  <c r="AX54" i="1"/>
  <c r="BD54" i="1"/>
  <c r="W33" i="1"/>
  <c r="J30" i="5"/>
  <c r="AG59" i="1"/>
  <c r="AX55" i="1"/>
  <c r="AW55" i="1"/>
  <c r="AZ55" i="1"/>
  <c r="AV55" i="1"/>
  <c r="J39" i="5" l="1"/>
  <c r="J41" i="3"/>
  <c r="J41" i="2"/>
  <c r="AN56" i="1"/>
  <c r="AN59" i="1"/>
  <c r="W31" i="1"/>
  <c r="W32" i="1"/>
  <c r="W30" i="1"/>
  <c r="AT55" i="1"/>
  <c r="AG55" i="1"/>
  <c r="AG54" i="1"/>
  <c r="AK26" i="1"/>
  <c r="AZ54" i="1"/>
  <c r="W29" i="1"/>
  <c r="AN55" i="1" l="1"/>
  <c r="AV54" i="1"/>
  <c r="AK29" i="1"/>
  <c r="AK35" i="1"/>
  <c r="AT54" i="1" l="1"/>
  <c r="AN54" i="1" l="1"/>
</calcChain>
</file>

<file path=xl/sharedStrings.xml><?xml version="1.0" encoding="utf-8"?>
<sst xmlns="http://schemas.openxmlformats.org/spreadsheetml/2006/main" count="3751" uniqueCount="795">
  <si>
    <t>Export Komplet</t>
  </si>
  <si>
    <t>VZ</t>
  </si>
  <si>
    <t>2.0</t>
  </si>
  <si>
    <t>ZAMOK</t>
  </si>
  <si>
    <t>False</t>
  </si>
  <si>
    <t>{f177c3ca-5b33-4cfb-9408-6251a2a352fd}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</si>
  <si>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</si>
  <si>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</si>
  <si>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</si>
  <si>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</si>
  <si>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</si>
  <si>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</si>
  <si>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</si>
  <si>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</si>
  <si>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2-0537-00/42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</si>
  <si>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</si>
  <si>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</si>
  <si>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Nová páteřní kanalizace</t>
  </si>
  <si>
    <t>KSO:</t>
  </si>
  <si>
    <t/>
  </si>
  <si>
    <t>CC-CZ:</t>
  </si>
  <si>
    <t>Místo:</t>
  </si>
  <si>
    <t>Pod Žvahovem</t>
  </si>
  <si>
    <t>Datum: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</si>
  <si>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</si>
  <si>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</si>
  <si>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</si>
  <si>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</si>
  <si>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</si>
  <si>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</si>
  <si>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</si>
  <si>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</si>
  <si>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</si>
  <si>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</si>
  <si>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</si>
  <si>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</si>
  <si>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</si>
  <si>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</si>
  <si>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</si>
  <si>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</si>
  <si>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</si>
  <si>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</si>
  <si>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</si>
  <si>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</si>
  <si>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</si>
  <si>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</si>
  <si>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</si>
  <si>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</si>
  <si>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</si>
  <si>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</si>
  <si>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</si>
  <si>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</si>
  <si>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</si>
  <si>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</si>
  <si>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</si>
  <si>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</si>
  <si>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</si>
  <si>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</si>
  <si>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</si>
  <si>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</si>
  <si>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</si>
  <si>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</si>
  <si>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</si>
  <si>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</si>
  <si>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</si>
  <si>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</si>
  <si>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</si>
  <si>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</si>
  <si>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</si>
  <si>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</si>
  <si>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</si>
  <si>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</si>
  <si>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</si>
  <si>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SO110</t>
  </si>
  <si>
    <t>Hlavní objekt</t>
  </si>
  <si>
    <t>STA</t>
  </si>
  <si>
    <t>1</t>
  </si>
  <si>
    <t>{9ed04773-270a-4058-a1b4-67d3ed57bc54}</t>
  </si>
  <si>
    <t>2</t>
  </si>
  <si>
    <t>/</t>
  </si>
  <si>
    <t>A01</t>
  </si>
  <si>
    <t>Nové konstrukce</t>
  </si>
  <si>
    <t>Soupis</t>
  </si>
  <si>
    <t>{3c867ef0-81e8-426b-9b7f-b296f001dcda}</t>
  </si>
  <si>
    <t xml:space="preserve"> 110  </t>
  </si>
  <si>
    <t>D00</t>
  </si>
  <si>
    <t>Zdravotně technické instalace</t>
  </si>
  <si>
    <t>{c2df572f-7232-4512-b78d-698ded2092bb}</t>
  </si>
  <si>
    <t>D20</t>
  </si>
  <si>
    <t>Splašková kanalizace-venkovní část</t>
  </si>
  <si>
    <t>{7b090bea-5156-4712-b45b-9af9faa3b200}</t>
  </si>
  <si>
    <t>VRN</t>
  </si>
  <si>
    <t>Vedlejší a ostatní náklady</t>
  </si>
  <si>
    <t>VON</t>
  </si>
  <si>
    <t>{78ad534d-f9e6-4405-8133-653d3ef1bd8a}</t>
  </si>
  <si>
    <t>MS1</t>
  </si>
  <si>
    <t>kg</t>
  </si>
  <si>
    <t>31,904</t>
  </si>
  <si>
    <t>MS2</t>
  </si>
  <si>
    <t>20,617</t>
  </si>
  <si>
    <t>KRYCÍ LIST SOUPISU PRACÍ</t>
  </si>
  <si>
    <t>nátěry</t>
  </si>
  <si>
    <t>m2</t>
  </si>
  <si>
    <t>3,772</t>
  </si>
  <si>
    <t>Objekt:</t>
  </si>
  <si>
    <t>SO110 - Hlavní objekt</t>
  </si>
  <si>
    <t>Soupis:</t>
  </si>
  <si>
    <t>A01 - Nové konstrukce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</si>
  <si>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</si>
  <si>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</si>
  <si>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</si>
  <si>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</si>
  <si>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</si>
  <si>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</si>
  <si>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</si>
  <si>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</si>
  <si>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</si>
  <si>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</si>
  <si>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</si>
  <si>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</si>
  <si>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</si>
  <si>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</si>
  <si>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</si>
  <si>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</si>
  <si>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</si>
  <si>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</si>
  <si>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</si>
  <si>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</si>
  <si>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</si>
  <si>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</si>
  <si>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</si>
  <si>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</si>
  <si>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</si>
  <si>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</si>
  <si>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</si>
  <si>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</si>
  <si>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</si>
  <si>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</si>
  <si>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953961112</t>
  </si>
  <si>
    <t>Kotvy chemickým tmelem M 10 hl 90 mm do betonu, ŽB nebo kamene s vyvrtáním otvoru</t>
  </si>
  <si>
    <t>kus</t>
  </si>
  <si>
    <t>CS ÚRS 2021 01</t>
  </si>
  <si>
    <t>4</t>
  </si>
  <si>
    <t>-1201514831</t>
  </si>
  <si>
    <t>PP</t>
  </si>
  <si>
    <t>Kotvy chemické s vyvrtáním otvoru do betonu, železobetonu nebo tvrdého kamene tmel, velikost M 10, hloubka 90 mm</t>
  </si>
  <si>
    <t>Online PSC</t>
  </si>
  <si>
    <t>https://podminky.urs.cz/item/CS_URS_2021_01/953961112</t>
  </si>
  <si>
    <t>VV</t>
  </si>
  <si>
    <t>"kotvení patních plech" (10+6)*4</t>
  </si>
  <si>
    <t>Součet</t>
  </si>
  <si>
    <t>953965115</t>
  </si>
  <si>
    <t>Kotevní šroub pro chemické kotvy M 10 dl 130 mm</t>
  </si>
  <si>
    <t>1898551517</t>
  </si>
  <si>
    <t>Kotvy chemické s vyvrtáním otvoru kotevní šrouby pro chemické kotvy, velikost M 10, délka 130 mm</t>
  </si>
  <si>
    <t>https://podminky.urs.cz/item/CS_URS_2021_01/953965115</t>
  </si>
  <si>
    <t>3</t>
  </si>
  <si>
    <t>977151124</t>
  </si>
  <si>
    <t>Jádrové vrty diamantovými korunkami do D 180 mm do stavebních materiálů</t>
  </si>
  <si>
    <t>m</t>
  </si>
  <si>
    <t>49156745</t>
  </si>
  <si>
    <t>Jádrové vrty diamantovými korunkami do stavebních materiálů (železobetonu, betonu, cihel, obkladů, dlažeb, kamene) průměru přes 150 do 180 mm</t>
  </si>
  <si>
    <t>https://podminky.urs.cz/item/CS_URS_2021_01/977151124</t>
  </si>
  <si>
    <t>"dle TZ" 0,8+0,3</t>
  </si>
  <si>
    <t>prostup160</t>
  </si>
  <si>
    <t>985411111</t>
  </si>
  <si>
    <t>Beztlakové zalití trhlin a dutin ve zdivu aktivovanou maltou</t>
  </si>
  <si>
    <t>m3</t>
  </si>
  <si>
    <t>967498456</t>
  </si>
  <si>
    <t>Beztlakové zalití trhlin a dutin aktivovanou maltou</t>
  </si>
  <si>
    <t>https://podminky.urs.cz/item/CS_URS_2021_01/985411111</t>
  </si>
  <si>
    <t>"podlití patních plechů" (10+6)*(0,2*0,2*0,01)*1,2</t>
  </si>
  <si>
    <t>997</t>
  </si>
  <si>
    <t>Přesun sutě</t>
  </si>
  <si>
    <t>5</t>
  </si>
  <si>
    <t>997013213</t>
  </si>
  <si>
    <t>Vnitrostaveništní doprava suti a vybouraných hmot pro budovy v do 12 m ručně</t>
  </si>
  <si>
    <t>t</t>
  </si>
  <si>
    <t>1874327495</t>
  </si>
  <si>
    <t>Vnitrostaveništní doprava suti a vybouraných hmot vodorovně do 50 m svisle ručně pro budovy a haly výšky přes 9 do 12 m</t>
  </si>
  <si>
    <t>https://podminky.urs.cz/item/CS_URS_2021_01/997013213</t>
  </si>
  <si>
    <t>6</t>
  </si>
  <si>
    <t>997013219</t>
  </si>
  <si>
    <t>Příplatek k vnitrostaveništní dopravě suti a vybouraných hmot za zvětšenou dopravu suti ZKD 10 m</t>
  </si>
  <si>
    <t>1965027524</t>
  </si>
  <si>
    <t>Vnitrostaveništní doprava suti a vybouraných hmot vodorovně do 50 m Příplatek k cenám -3111 až -3217 za zvětšenou vodorovnou dopravu přes vymezenou dopravní vzdálenost za každých dalších i započatých 10 m</t>
  </si>
  <si>
    <t>https://podminky.urs.cz/item/CS_URS_2021_01/997013219</t>
  </si>
  <si>
    <t>0,111*5 'Přepočtené koeficientem množství</t>
  </si>
  <si>
    <t>7</t>
  </si>
  <si>
    <t>997013501</t>
  </si>
  <si>
    <t>Odvoz suti a vybouraných hmot na skládku nebo meziskládku do 1 km se složením</t>
  </si>
  <si>
    <t>-1112019883</t>
  </si>
  <si>
    <t>Odvoz suti a vybouraných hmot na skládku nebo meziskládku se složením, na vzdálenost do 1 km</t>
  </si>
  <si>
    <t>https://podminky.urs.cz/item/CS_URS_2021_01/997013501</t>
  </si>
  <si>
    <t>8</t>
  </si>
  <si>
    <t>997013509</t>
  </si>
  <si>
    <t>Příplatek k odvozu suti a vybouraných hmot na skládku ZKD 1 km přes 1 km</t>
  </si>
  <si>
    <t>353623399</t>
  </si>
  <si>
    <t>Odvoz suti a vybouraných hmot na skládku nebo meziskládku se složením, na vzdálenost Příplatek k ceně za každý další i započatý 1 km přes 1 km</t>
  </si>
  <si>
    <t>https://podminky.urs.cz/item/CS_URS_2021_01/997013509</t>
  </si>
  <si>
    <t>0,111*19 'Přepočtené koeficientem množství</t>
  </si>
  <si>
    <t>997013609</t>
  </si>
  <si>
    <t>Poplatek za uložení na skládce (skládkovné) stavebního odpadu ze směsí nebo oddělených frakcí betonu, cihel a keramických výrobků kód odpadu 17 01 07</t>
  </si>
  <si>
    <t>1139878550</t>
  </si>
  <si>
    <t>Poplatek za uložení stavebního odpadu na skládce (skládkovné) ze směsí nebo oddělených frakcí betonu, cihel a keramických výrobků zatříděného do Katalogu odpadů pod kódem 17 01 07</t>
  </si>
  <si>
    <t>https://podminky.urs.cz/item/CS_URS_2021_01/997013609</t>
  </si>
  <si>
    <t>998</t>
  </si>
  <si>
    <t>Přesun hmot</t>
  </si>
  <si>
    <t>10</t>
  </si>
  <si>
    <t>998018002</t>
  </si>
  <si>
    <t>Přesun hmot ruční pro budovy v do 12 m</t>
  </si>
  <si>
    <t>-1638206768</t>
  </si>
  <si>
    <t>Přesun hmot pro budovy občanské výstavby, bydlení, výrobu a služby ruční - bez užití mechanizace vodorovná dopravní vzdálenost do 100 m pro budovy s jakoukoliv nosnou konstrukcí výšky přes 6 do 12 m</t>
  </si>
  <si>
    <t>https://podminky.urs.cz/item/CS_URS_2021_01/998018002</t>
  </si>
  <si>
    <t>PSV</t>
  </si>
  <si>
    <t>Práce a dodávky PSV</t>
  </si>
  <si>
    <t>767</t>
  </si>
  <si>
    <t>Konstrukce zámečnické</t>
  </si>
  <si>
    <t>11</t>
  </si>
  <si>
    <t>767R00001</t>
  </si>
  <si>
    <t>D+M atypické zámečnické konstrukce podesty</t>
  </si>
  <si>
    <t>16</t>
  </si>
  <si>
    <t>976254379</t>
  </si>
  <si>
    <t>P</t>
  </si>
  <si>
    <t>Poznámka k položce:_x000D_
jednotková cena zahrnuje zaměření, dodávku, výrobu a montáž zámečnické konstrukce vč. dopravy</t>
  </si>
  <si>
    <t>"podesta ve tvaru "L""</t>
  </si>
  <si>
    <t>"ocelový sloupek, jekl 35x35x3 dl. 320 mm, 1ks, 3kg/m" 0,32*3*1</t>
  </si>
  <si>
    <t>"ocelový sloupek, jekl 35x35x3 dl. 220 mm, 1ks, 3kg/m" 0,22*3*1</t>
  </si>
  <si>
    <t>"ocelový sloupek, jekl 35x35x3 dl. 400 mm, 3ks, 3kg/m" 0,4*3*3</t>
  </si>
  <si>
    <t>"ocelový sloupek, jekl 35x35x3 dl. 500 mm, 6ks, 3kg/m" 0,5*3*6</t>
  </si>
  <si>
    <t>"lemovací úhelník L 35x35x3, dl 0,75+1,45+0,73+0,65+0,51+0,65+1,2+0,51*4+0,2*2*2; 1,7 kg/m" (0,75+1,45+0,73+0,65+0,51+0,65+1,2+0,51*4+0,2*2*2)*1,7</t>
  </si>
  <si>
    <t>"patní plech PL5 100x70, 10 ks" 0,1*0,07*0,005*10*7880</t>
  </si>
  <si>
    <t>Mezisoučet podesta ve tvaru "L"</t>
  </si>
  <si>
    <t>"podesta ve tvaru obdélníku"</t>
  </si>
  <si>
    <t>"ocelový sloupek, jekl 35x35x3 dl. 280 mm, 2ks, 3kg/m" 0,28*3*2</t>
  </si>
  <si>
    <t>"ocelový sloupek, jekl 35x35x3 dl. 440 mm, 4ks, 3kg/m" 0,44*3*4</t>
  </si>
  <si>
    <t>"lemovací úhelník L 35x35x3, dl 0,71*2+1*2+0,2*2*2+0,71*2*2; 1,7 kg/m" (0,71*2+1*2+0,2*2*2+0,71*2*2)*1,7</t>
  </si>
  <si>
    <t>"patní plech PL5 100x70, 6 ks" 0,1*0,07*0,005*6*7880</t>
  </si>
  <si>
    <t>Mezisoučet podesta tvaru obdélníku</t>
  </si>
  <si>
    <t>"svary 3%, prořez 15%, spojovací a montážní materiál 2% - odborný odhad 20%" (MS1+MS2)*0,2</t>
  </si>
  <si>
    <t>12</t>
  </si>
  <si>
    <t>767R00002</t>
  </si>
  <si>
    <t>D+M atypické konstrukce podlahy z pororoštů vč. povrchové úpravy (žárově zinkované)</t>
  </si>
  <si>
    <t>993851333</t>
  </si>
  <si>
    <t>Poznámka k položce:_x000D_
Jednotková cena zahrnuje zaměření, dodávku vč. prořezu, výrobu vč. pomocného a spojovacího materiálu a montáž zámečnické konstrukce vč. dopravy a povrchové úpravy._x000D_
Výměra je uvedena jako čistá plocha.</t>
  </si>
  <si>
    <t>"podesta ve tvaru L" 0,2*0,5*2+1,5</t>
  </si>
  <si>
    <t>"podesta ve tvaru obdélníku" 0,2*0,7*2+1*0,7</t>
  </si>
  <si>
    <t>13</t>
  </si>
  <si>
    <t>767R00003</t>
  </si>
  <si>
    <t>Úprava a posun stáv. žebříku do šachty vč. materiálu a opravy povrchové úpravy dle dokumentace</t>
  </si>
  <si>
    <t>kpl</t>
  </si>
  <si>
    <t>-1690692922</t>
  </si>
  <si>
    <t>14</t>
  </si>
  <si>
    <t>998767202</t>
  </si>
  <si>
    <t>Přesun hmot procentní pro zámečnické konstrukce v objektech v do 12 m</t>
  </si>
  <si>
    <t>%</t>
  </si>
  <si>
    <t>1908575612</t>
  </si>
  <si>
    <t>Přesun hmot pro zámečnické konstrukce stanovený procentní sazbou (%) z ceny vodorovná dopravní vzdálenost do 50 m v objektech výšky přes 6 do 12 m</t>
  </si>
  <si>
    <t>https://podminky.urs.cz/item/CS_URS_2021_01/998767202</t>
  </si>
  <si>
    <t>783</t>
  </si>
  <si>
    <t>Dokončovací práce - nátěry</t>
  </si>
  <si>
    <t>783301311</t>
  </si>
  <si>
    <t>Odmaštění zámečnických konstrukcí vodou ředitelným odmašťovačem</t>
  </si>
  <si>
    <t>397466310</t>
  </si>
  <si>
    <t>Příprava podkladu zámečnických konstrukcí před provedením nátěru odmaštění odmašťovačem vodou ředitelným</t>
  </si>
  <si>
    <t>https://podminky.urs.cz/item/CS_URS_2021_01/783301311</t>
  </si>
  <si>
    <t>783344101</t>
  </si>
  <si>
    <t>Základní jednonásobný polyuretanový nátěr zámečnických konstrukcí</t>
  </si>
  <si>
    <t>-903782979</t>
  </si>
  <si>
    <t>Základní nátěr zámečnických konstrukcí jednonásobný polyuretanový</t>
  </si>
  <si>
    <t>https://podminky.urs.cz/item/CS_URS_2021_01/783344101</t>
  </si>
  <si>
    <t>17</t>
  </si>
  <si>
    <t>783344201</t>
  </si>
  <si>
    <t>Základní antikorozní jednonásobný polyuretanový nátěr zámečnických konstrukcí</t>
  </si>
  <si>
    <t>1571972775</t>
  </si>
  <si>
    <t>Základní antikorozní nátěr zámečnických konstrukcí jednonásobný polyuretanový</t>
  </si>
  <si>
    <t>https://podminky.urs.cz/item/CS_URS_2021_01/783344201</t>
  </si>
  <si>
    <t>18</t>
  </si>
  <si>
    <t>783347101</t>
  </si>
  <si>
    <t>Krycí jednonásobný polyuretanový nátěr zámečnických konstrukcí</t>
  </si>
  <si>
    <t>-406224204</t>
  </si>
  <si>
    <t>Krycí nátěr (email) zámečnických konstrukcí jednonásobný polyuretanový</t>
  </si>
  <si>
    <t>https://podminky.urs.cz/item/CS_URS_2021_01/783347101</t>
  </si>
  <si>
    <t>"ocelový sloupek, jekl 35x35x3 dl. 320 mm, 1ks" 0,32*(0,035*4)*1*1,1</t>
  </si>
  <si>
    <t>"ocelový sloupek, jekl 35x35x3 dl. 220 mm, 1ks" 0,22*(0,035*4)*1*1,1</t>
  </si>
  <si>
    <t>"ocelový sloupek, jekl 35x35x3 dl. 400 mm, 3ks" 0,4*(0,035*4)*3*1,1</t>
  </si>
  <si>
    <t>"ocelový sloupek, jekl 35x35x3 dl. 500 mm, 6ks" 0,5*(0,035*4)*6*1,1</t>
  </si>
  <si>
    <t>"lemovací úhelník L 35x35x3, dl 0,75+1,45+0,73+0,65+0,51+0,65+1,2+0,51*4+0,2*2*2" (0,75+1,45+0,73+0,65+0,51+0,65+1,2+0,51*4+0,2*2*2)*(0,035*4)*1,1</t>
  </si>
  <si>
    <t>"patní plech PL5 100x70, 10 ks" 0,1*0,07*10*2,2</t>
  </si>
  <si>
    <t>"ocelový sloupek, jekl 35x35x3 dl. 280 mm, 2ks, 3kg/m" 0,28*(0,035*4)*2*1,1</t>
  </si>
  <si>
    <t>"ocelový sloupek, jekl 35x35x3 dl. 440 mm, 4ks, 3kg/m" 0,44*(0,035*4)*4*1,1</t>
  </si>
  <si>
    <t>"lemovací úhelník L 35x35x3, dl 0,71*2+1*2+0,2*2*2+0,71*2*2" (0,71*2+1*2+0,2*2*2+0,71*2*2)*(0,035*4)*1,1</t>
  </si>
  <si>
    <t>"patní plech PL5 100x70, 6 ks" 0,1*0,07*6*2,2</t>
  </si>
  <si>
    <t>D00 - Zdravotně technické instalace</t>
  </si>
  <si>
    <t>720 - Zdravotní technika</t>
  </si>
  <si>
    <t xml:space="preserve">    720.01 - KANALIZACE</t>
  </si>
  <si>
    <t xml:space="preserve">      720.01.01 - Potrubí - vč.montáže, tvarovek, upevnění a pomoc.materiálu</t>
  </si>
  <si>
    <t xml:space="preserve">      720.01.03 - Požární manžety - kanalizace</t>
  </si>
  <si>
    <t xml:space="preserve">      720.01.04 - Ostatní - kanalizace</t>
  </si>
  <si>
    <t>720</t>
  </si>
  <si>
    <t>Zdravotní technika</t>
  </si>
  <si>
    <t>720.01</t>
  </si>
  <si>
    <t>KANALIZACE</t>
  </si>
  <si>
    <t>720.01.01</t>
  </si>
  <si>
    <t>Potrubí - vč.montáže, tvarovek, upevnění a pomoc.materiálu</t>
  </si>
  <si>
    <t>720010101</t>
  </si>
  <si>
    <t>Odpadní, zavěšené a větrací potrubí - spl.a tuk.kan. - plastové hrdlové PP (HT) - vč. tvarovek, čistících kusů, objímek a upevnění Ø 160</t>
  </si>
  <si>
    <t>"3PP" 88</t>
  </si>
  <si>
    <t>720.01.03</t>
  </si>
  <si>
    <t>Požární manžety - kanalizace</t>
  </si>
  <si>
    <t>720010301</t>
  </si>
  <si>
    <t>Požární manžeta - 2x, vč. upev. materiálu - utěsnění vodorovného prostupu potrubí DN150</t>
  </si>
  <si>
    <t>ks</t>
  </si>
  <si>
    <t>"3PP" 3</t>
  </si>
  <si>
    <t>720.01.04</t>
  </si>
  <si>
    <t>Ostatní - kanalizace</t>
  </si>
  <si>
    <t>720010401</t>
  </si>
  <si>
    <t>Zkoušky těsnosti - kouřem - odpadní, zavěšené, větrací, připojovací a odtokové potrubí do DN 200</t>
  </si>
  <si>
    <t>720010402</t>
  </si>
  <si>
    <t>Vsazení odbočky do potrubí plastového DN150</t>
  </si>
  <si>
    <t>"3PP" 1</t>
  </si>
  <si>
    <t>720010403</t>
  </si>
  <si>
    <t>Dočasné zazátkování hrdel potrubí plastového DN100-150</t>
  </si>
  <si>
    <t>"3PP" 14</t>
  </si>
  <si>
    <t>720010404</t>
  </si>
  <si>
    <t>Instalatérské přípomoce - zkrácení přívodu VZT, posun expanze ÚT, ...</t>
  </si>
  <si>
    <t>hod</t>
  </si>
  <si>
    <t>720010405</t>
  </si>
  <si>
    <t>Zednické přípomoce - kanalizace</t>
  </si>
  <si>
    <t>720010406</t>
  </si>
  <si>
    <t>Přesun hmot - kanalizace</t>
  </si>
  <si>
    <t>262144</t>
  </si>
  <si>
    <t>D20 - Splašková kanalizace-venkovní část</t>
  </si>
  <si>
    <t>Ludmila Šabatová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</si>
  <si>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</si>
  <si>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</si>
  <si>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</si>
  <si>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</si>
  <si>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</si>
  <si>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>Zemní práce</t>
  </si>
  <si>
    <t>115101201</t>
  </si>
  <si>
    <t>Čerpání vody na dopravní výšku do 10 m průměrný přítok do 500 l/min</t>
  </si>
  <si>
    <t>CS ÚRS 2020 01</t>
  </si>
  <si>
    <t>1189510893</t>
  </si>
  <si>
    <t>Čerpání vody na dopravní výšku do 10 m s uvažovaným průměrným přítokem do 500 l/min</t>
  </si>
  <si>
    <t>30*24  "bude provedeno dle skutečné potřeby"</t>
  </si>
  <si>
    <t>115201511</t>
  </si>
  <si>
    <t>Demontáž odpadního potrubí DN 150</t>
  </si>
  <si>
    <t>-915136494</t>
  </si>
  <si>
    <t>Montáž a demontáž odpadního potrubí s tvarovkami pro všechny druhy potrubí a způsoby uložení při snižování hladiny podzemní vody soustavou čerpacích jehel demontáž potrubí jmenovité světlosti DN 150</t>
  </si>
  <si>
    <t>20  "bude provedeno dle skutečné potřeby"</t>
  </si>
  <si>
    <t>119001401</t>
  </si>
  <si>
    <t>Dočasné zajištění potrubí ocelového nebo litinového DN do 200 mm</t>
  </si>
  <si>
    <t>381852162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</si>
  <si>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</si>
  <si>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1*1.0</t>
  </si>
  <si>
    <t>119001405</t>
  </si>
  <si>
    <t>Dočasné zajištění potrubí z PE DN do 200 mm</t>
  </si>
  <si>
    <t>-1730119235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</si>
  <si>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</si>
  <si>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2*1,0</t>
  </si>
  <si>
    <t>121112005</t>
  </si>
  <si>
    <t>Sejmutí ornice tl vrstvy do 300 mm ručně</t>
  </si>
  <si>
    <t>447619472</t>
  </si>
  <si>
    <t>Sejmutí ornice ručně při souvislé ploše, tl. vrstvy přes 250 do 300 mm</t>
  </si>
  <si>
    <t>20*3+7*3</t>
  </si>
  <si>
    <t>129001101</t>
  </si>
  <si>
    <t>Příplatek za ztížení odkopávky nebo prokopávky v blízkosti inženýrských sítí</t>
  </si>
  <si>
    <t>1433453631</t>
  </si>
  <si>
    <t>Příplatek k cenám vykopávek za ztížení vykopávky v blízkosti podzemního vedení nebo výbušnin v horninách jakékoliv třídy</t>
  </si>
  <si>
    <t>3*(2*2*1)</t>
  </si>
  <si>
    <t>131213102</t>
  </si>
  <si>
    <t>Hloubení jam v nesoudržných horninách třídy těžitelnosti I, skupiny 3 ručně</t>
  </si>
  <si>
    <t>1634628472</t>
  </si>
  <si>
    <t>Hloubení jam ručně zapažených i nezapažených s urovnáním dna do předepsaného profilu a spádu v hornině třídy těžitelnosti I skupiny 3 nesoudržných</t>
  </si>
  <si>
    <t>7*3*1.0      "jáma pro demontáž vsaku-bude dle skutečné potřeby"</t>
  </si>
  <si>
    <t>131313102</t>
  </si>
  <si>
    <t>Hloubení jam v nesoudržných horninách třídy těžitelnosti II, skupiny 4 ručně</t>
  </si>
  <si>
    <t>-1485100342</t>
  </si>
  <si>
    <t>Hloubení jam ručně zapažených i nezapažených s urovnáním dna do předepsaného profilu a spádu v hornině třídy těžitelnosti II skupiny 4 nesoudržných</t>
  </si>
  <si>
    <t>3*(3*2*5)  "jámy pro šachty-rozšíření rýhy"</t>
  </si>
  <si>
    <t>132312212</t>
  </si>
  <si>
    <t>Hloubení rýh š do 2000 mm v nesoudržných horninách třídy těžitelnosti II, skupiny 4 ručně</t>
  </si>
  <si>
    <t>109660018</t>
  </si>
  <si>
    <t>Hloubení rýh šířky přes 800 do 2 000 mm ručně zapažených i nezapažených, s urovnáním dna do předepsaného profilu a spádu v hornině třídy těžitelnosti II skupiny 4 nesoudržných</t>
  </si>
  <si>
    <t>20*1.0*4.9</t>
  </si>
  <si>
    <t>151101103</t>
  </si>
  <si>
    <t>Zřízení příložného pažení a rozepření stěn rýh hl do 8 m</t>
  </si>
  <si>
    <t>-1517645557</t>
  </si>
  <si>
    <t>Zřízení pažení a rozepření stěn rýh pro podzemní vedení příložné pro jakoukoliv mezerovitost, hloubky do 8 m</t>
  </si>
  <si>
    <t>2*(20*4.9)</t>
  </si>
  <si>
    <t>151101113</t>
  </si>
  <si>
    <t>Odstranění příložného pažení a rozepření stěn rýh hl do 8 m</t>
  </si>
  <si>
    <t>867917800</t>
  </si>
  <si>
    <t>Odstranění pažení a rozepření stěn rýh pro podzemní vedení s uložením materiálu na vzdálenost do 3 m od kraje výkopu příložné, hloubky přes 4 do 8 m</t>
  </si>
  <si>
    <t>162751137</t>
  </si>
  <si>
    <t>Vodorovné přemístění do 10000 m výkopku/sypaniny z horniny třídy těžitelnosti II, skupiny 4 a 5</t>
  </si>
  <si>
    <t>125847045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</si>
  <si>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</si>
  <si>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21+90+98</t>
  </si>
  <si>
    <t>162751139</t>
  </si>
  <si>
    <t>Příplatek k vodorovnému přemístění výkopku/sypaniny z horniny třídy těžitelnosti II, skupiny 4 a 5 ZKD 1000 m přes 10000 m</t>
  </si>
  <si>
    <t>274213916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</si>
  <si>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</si>
  <si>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https://podminky.urs.cz/item/CS_URS_2021_01/162751139</t>
  </si>
  <si>
    <t>15*209</t>
  </si>
  <si>
    <t>167151112</t>
  </si>
  <si>
    <t>Nakládání výkopku z hornin třídy těžitelnosti II, skupiny 4 a 5 přes 100 m3</t>
  </si>
  <si>
    <t>-1694915933</t>
  </si>
  <si>
    <t>Nakládání, skládání a překládání neulehlého výkopku nebo sypaniny strojně nakládání, množství přes 100 m3, z hornin třídy těžitelnosti II, skpiny 4 a 5</t>
  </si>
  <si>
    <t>171201231</t>
  </si>
  <si>
    <t>Poplatek za uložení zeminy a kamení na recyklační skládce (skládkovné) kód odpadu 17 05 04</t>
  </si>
  <si>
    <t>698258159</t>
  </si>
  <si>
    <t>Poplatek za uložení stavebního odpadu na recyklační skládce (skládkovné) zeminy a kamení zatříděného do Katalogu odpadů pod kódem 17 05 04</t>
  </si>
  <si>
    <t>209*1.8</t>
  </si>
  <si>
    <t>171251201</t>
  </si>
  <si>
    <t>Uložení sypaniny na skládky nebo meziskládky</t>
  </si>
  <si>
    <t>1611470375</t>
  </si>
  <si>
    <t>Uložení sypaniny na skládky nebo meziskládky bez hutnění s upravením uložené sypaniny do předepsaného tvaru</t>
  </si>
  <si>
    <t>174151101</t>
  </si>
  <si>
    <t>Zásyp jam, šachet rýh nebo kolem objektů sypaninou se zhutněním</t>
  </si>
  <si>
    <t>-931168789</t>
  </si>
  <si>
    <t>Zásyp sypaninou z jakékoliv horniny strojně s uložením výkopku ve vrstvách se zhutněním jam, šachet, rýh nebo kolem objektů v těchto vykopávkách</t>
  </si>
  <si>
    <t>"může být proveden zhutněnou vykopanou zeminou"</t>
  </si>
  <si>
    <t>"po dohodě s geologem nebo hydrogeologem"</t>
  </si>
  <si>
    <t>(21+90+98)-(10+4.4+3*7.6)</t>
  </si>
  <si>
    <t>175111101</t>
  </si>
  <si>
    <t>Obsypání potrubí ručně sypaninou bez prohození, uloženou do 3 m</t>
  </si>
  <si>
    <t>-107741690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</si>
  <si>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</si>
  <si>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"dle požadavku konkrétního dodavatele potrubí"</t>
  </si>
  <si>
    <t>20*1.0*0.5</t>
  </si>
  <si>
    <t>19</t>
  </si>
  <si>
    <t>M</t>
  </si>
  <si>
    <t>58337310</t>
  </si>
  <si>
    <t>štěrkopísek frakce 0/4</t>
  </si>
  <si>
    <t>-1803439926</t>
  </si>
  <si>
    <t>20</t>
  </si>
  <si>
    <t>180405110R</t>
  </si>
  <si>
    <t>Založení trávníků výsevem směsi substrátu a semene v rovině nebo na svahu do 1:5, kompletní provedení, vč. zaválení...</t>
  </si>
  <si>
    <t>-2034386492</t>
  </si>
  <si>
    <t>10371500</t>
  </si>
  <si>
    <t>substrát pro trávníky VL</t>
  </si>
  <si>
    <t>1653872874</t>
  </si>
  <si>
    <t>22</t>
  </si>
  <si>
    <t>181351105</t>
  </si>
  <si>
    <t>Rozprostření ornice tl vrstvy do 300 mm pl do 500 m2 v rovině nebo ve svahu do 1:5 strojně</t>
  </si>
  <si>
    <t>1098169088</t>
  </si>
  <si>
    <t>Rozprostření a urovnání ornice v rovině nebo ve svahu sklonu do 1:5 strojně při souvislé ploše přes 100 do 500 m2, tl. vrstvy přes 250 do 300 mm</t>
  </si>
  <si>
    <t>Zakládání</t>
  </si>
  <si>
    <t>23</t>
  </si>
  <si>
    <t>212752101</t>
  </si>
  <si>
    <t>Trativod z drenážních trubek korugovaných PE-HD SN 4 perforace 360° včetně lože otevřený výkop DN 100 pro liniové stavby</t>
  </si>
  <si>
    <t>1613867370</t>
  </si>
  <si>
    <t>Trativody z drenážních trubek pro liniové stavby a komunikace se zřízením štěrkového lože pod trubky a s jejich obsypem v otevřeném výkopu trubka korugovaná sendvičová PE-HD SN 4 celoperforovaná 360° DN 100</t>
  </si>
  <si>
    <t>"Pracovní drenáž v případě výskytu vody ve výkopu"</t>
  </si>
  <si>
    <t>Svislé a kompletní konstrukce</t>
  </si>
  <si>
    <t>24</t>
  </si>
  <si>
    <t>359901111</t>
  </si>
  <si>
    <t>Vyčištění stok</t>
  </si>
  <si>
    <t>-263685020</t>
  </si>
  <si>
    <t>Vyčištění stok jakékoliv výšky</t>
  </si>
  <si>
    <t>25</t>
  </si>
  <si>
    <t>359901211</t>
  </si>
  <si>
    <t>Monitoring stoky jakékoli výšky na nové kanalizaci</t>
  </si>
  <si>
    <t>191810580</t>
  </si>
  <si>
    <t>Monitoring stok (kamerový systém) jakékoli výšky nová kanalizace</t>
  </si>
  <si>
    <t>Vodorovné konstrukce</t>
  </si>
  <si>
    <t>26</t>
  </si>
  <si>
    <t>451572111</t>
  </si>
  <si>
    <t>Lože pod potrubí otevřený výkop z kameniva drobného těženého</t>
  </si>
  <si>
    <t>-1451425331</t>
  </si>
  <si>
    <t>Lože pod potrubí, stoky a drobné objekty v otevřeném výkopu z kameniva drobného těženého 0 až 4 mm</t>
  </si>
  <si>
    <t>20*1.0*0.1   "pod potrubí"</t>
  </si>
  <si>
    <t>3*(2*2*0.2)  "pod šachty)</t>
  </si>
  <si>
    <t>"frakce dle požadavku a podmínek konkrétního dodavatele"</t>
  </si>
  <si>
    <t>Trubní vedení</t>
  </si>
  <si>
    <t>27</t>
  </si>
  <si>
    <t>820700000R</t>
  </si>
  <si>
    <t>Rozebrání vsakovací jímky VS8 - vsakovacích bloků AS-NIDAPLAST o půdorysných rozměrech 4800/1200, které by měly být uloženy na vrstvě štěrku a opatřeny vysoce propustnou geotextilií, kompletní provedení pro opětovné sestavení</t>
  </si>
  <si>
    <t>-218513696</t>
  </si>
  <si>
    <t>28</t>
  </si>
  <si>
    <t>871315251</t>
  </si>
  <si>
    <t>Kanalizační potrubí z tvrdého PVC vícevrstvé tuhost třídy SN16 DN 150</t>
  </si>
  <si>
    <t>-1123714260</t>
  </si>
  <si>
    <t>Kanalizační potrubí z tvrdého PVC v otevřeném výkopu ve sklonu do 20 %, hladkého plnostěnného vícevrstvého, tuhost třídy SN 16 DN 150</t>
  </si>
  <si>
    <t>20+3</t>
  </si>
  <si>
    <t>29</t>
  </si>
  <si>
    <t>877315211</t>
  </si>
  <si>
    <t>Montáž tvarovek z tvrdého PVC-systém KG nebo z polypropylenu-systém KG 2000 jednoosé DN 160</t>
  </si>
  <si>
    <t>2075517022</t>
  </si>
  <si>
    <t>Montáž tvarovek na kanalizačním potrubí z trub z plastu z tvrdého PVC nebo z polypropylenu v otevřeném výkopu jednoosých DN 160</t>
  </si>
  <si>
    <t>30</t>
  </si>
  <si>
    <t>28612202</t>
  </si>
  <si>
    <t>koleno kanalizační plastové PVC KG DN 160/45° SN16</t>
  </si>
  <si>
    <t>637004945</t>
  </si>
  <si>
    <t>31</t>
  </si>
  <si>
    <t>879230190R</t>
  </si>
  <si>
    <t>Příplatek k ceně kanalizačního potrubí za montáž v otevřeném výkopu, napojení na potrubí vnitřní kanalizace a napojení tukové kanalizace do spadišťové šachty, vč. nutných tvarovek, přechodů..</t>
  </si>
  <si>
    <t>833406948</t>
  </si>
  <si>
    <t xml:space="preserve">Příplatek k ceně kanalizačního potrubí za montáž v otevřeném výkopu, napojení na potrubí vnitřní kanalizace a napojení tukové kanalizace do spadišťové šachty, vč. nutných tvarovek, přechodů... </t>
  </si>
  <si>
    <t>32</t>
  </si>
  <si>
    <t>892351111</t>
  </si>
  <si>
    <t>Tlaková zkouška vodou potrubí DN 150 nebo 200</t>
  </si>
  <si>
    <t>-1246871439</t>
  </si>
  <si>
    <t>Tlakové zkoušky vodou na potrubí DN 150 nebo 200</t>
  </si>
  <si>
    <t>33</t>
  </si>
  <si>
    <t>892372111</t>
  </si>
  <si>
    <t>Zabezpečení konců potrubí DN do 300 při tlakových zkouškách vodou</t>
  </si>
  <si>
    <t>17507697</t>
  </si>
  <si>
    <t>Tlakové zkoušky vodou zabezpečení konců potrubí při tlakových zkouškách DN do 300</t>
  </si>
  <si>
    <t>34</t>
  </si>
  <si>
    <t>894118001</t>
  </si>
  <si>
    <t>Příplatek ZKD 0,60 m výšky vstupu na potrubí</t>
  </si>
  <si>
    <t>726751368</t>
  </si>
  <si>
    <t>Šachty kanalizační zděné Příplatek k cenám za každých dalších 0,60 m výšky vstupu</t>
  </si>
  <si>
    <t>35</t>
  </si>
  <si>
    <t>894411111</t>
  </si>
  <si>
    <t>Zřízení šachet kanalizačních z betonových dílců na potrubí DN do 200 dno beton tř. C 25/30</t>
  </si>
  <si>
    <t>-1076509098</t>
  </si>
  <si>
    <t>Zřízení šachet kanalizačních z betonových dílců výšky vstupu do 1,50 m s obložením dna betonem tř. C 25/30, na potrubí DN do 200</t>
  </si>
  <si>
    <t xml:space="preserve">2 "ŠS1 a ŠS3 - vysoká sestava hluboké šachty" </t>
  </si>
  <si>
    <t>1 "ŠS2 - vysoká sestava + spadiště, obložená nárazová stěna"</t>
  </si>
  <si>
    <t>36</t>
  </si>
  <si>
    <t>59224068</t>
  </si>
  <si>
    <t>skruž betonová se zabudovanými stupadly DN 1000x500 PS, 100x50x12cm</t>
  </si>
  <si>
    <t>1395993622</t>
  </si>
  <si>
    <t>3*3</t>
  </si>
  <si>
    <t>37</t>
  </si>
  <si>
    <t>59224050R</t>
  </si>
  <si>
    <t>skruž pro kanalizační šachty se zabudovanými stupadly 80x25x12cm</t>
  </si>
  <si>
    <t>1971389516</t>
  </si>
  <si>
    <t>38</t>
  </si>
  <si>
    <t>59224051R</t>
  </si>
  <si>
    <t>skruž pro kanalizační šachty se zabudovanými stupadly 80x50x12cm</t>
  </si>
  <si>
    <t>-584771881</t>
  </si>
  <si>
    <t>39</t>
  </si>
  <si>
    <t>59224168R</t>
  </si>
  <si>
    <t>skruž betonová přechodová, stupadla poplastovaná kapsová</t>
  </si>
  <si>
    <t>-1379234472</t>
  </si>
  <si>
    <t>3  "např. TBR - Q 600/800 x 625/120 SPK</t>
  </si>
  <si>
    <t>3  "např. TBR - Q 500/1000 x 800/120 SPK</t>
  </si>
  <si>
    <t>40</t>
  </si>
  <si>
    <t>59224062</t>
  </si>
  <si>
    <t>dno betonové šachtové kulaté DN 1000x800, 100x95x15cm</t>
  </si>
  <si>
    <t>-51215833</t>
  </si>
  <si>
    <t>41</t>
  </si>
  <si>
    <t>59224176</t>
  </si>
  <si>
    <t>prstenec šachtový vyrovnávací betonový 625x120x80mm</t>
  </si>
  <si>
    <t>756496289</t>
  </si>
  <si>
    <t>42</t>
  </si>
  <si>
    <t>895971133</t>
  </si>
  <si>
    <t xml:space="preserve">Zasakovací boxy z polypropylenu PP  bez možnosti revize a čištění pro vsakování deštových vod v třířadové galerii o celkovém objemu do 20 m3 - opětovné sestavení vsakovacích bloků AS-NIDAPLAST - vsakovací jímka VS8, vč. napojení dešťové kanalizace   </t>
  </si>
  <si>
    <t>soubor</t>
  </si>
  <si>
    <t>1262016878</t>
  </si>
  <si>
    <t xml:space="preserve">Zasakovací boxy z polypropylenu PP bez možnosti revize a čištění pro vsakování deštových vod v třířadové galerii o celkovém objemu do 20 m3 - opětovné sestavení vsakovacích bloků AS-NIDAPLAST - vsakovací jímka VS8, vč. napojení dešťové kanalizace </t>
  </si>
  <si>
    <t>43</t>
  </si>
  <si>
    <t>899103112</t>
  </si>
  <si>
    <t>Osazení poklopů litinových nebo ocelových včetně rámů pro třídu zatížení B125, C250</t>
  </si>
  <si>
    <t>-1911269089</t>
  </si>
  <si>
    <t>Osazení poklopů litinových a ocelových včetně rámů pro třídu zatížení B125, C250</t>
  </si>
  <si>
    <t>44</t>
  </si>
  <si>
    <t>28661933</t>
  </si>
  <si>
    <t>poklop šachtový litinový dno DN 600 pro třídu zatížení B125</t>
  </si>
  <si>
    <t>1539002830</t>
  </si>
  <si>
    <t>45</t>
  </si>
  <si>
    <t>998276101</t>
  </si>
  <si>
    <t>Přesun hmot pro trubní vedení z trub z plastických hmot otevřený výkop</t>
  </si>
  <si>
    <t>561794558</t>
  </si>
  <si>
    <t>Přesun hmot pro trubní vedení hloubené z trub z plastických hmot nebo sklolaminátových pro vodovody nebo kanalizace v otevřeném výkopu dopravní vzdálenost do 15 m</t>
  </si>
  <si>
    <t>VRN - Vedlejší a ostatní náklady</t>
  </si>
  <si>
    <t>Pod Žvahovem 463</t>
  </si>
  <si>
    <t>VPÚ DECO Praha, a.s.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</si>
  <si>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</si>
  <si>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</si>
  <si>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</si>
  <si>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</si>
  <si>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</si>
  <si>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Vedlejší rozpočtové náklady</t>
  </si>
  <si>
    <t>VRN1</t>
  </si>
  <si>
    <t>Průzkumné, geodetické a projektové práce</t>
  </si>
  <si>
    <t>013254000</t>
  </si>
  <si>
    <t>Dokumentace skutečného provedení stavby - dokumentace dle Vyhl.č.62/2013 Sb., příloha č.7</t>
  </si>
  <si>
    <t>1024</t>
  </si>
  <si>
    <t>-1836651760</t>
  </si>
  <si>
    <t>013294000</t>
  </si>
  <si>
    <t>Dokumentace výrobní (dílenská).</t>
  </si>
  <si>
    <t>-857536116</t>
  </si>
  <si>
    <t>VRN3</t>
  </si>
  <si>
    <t>Zařízení staveniště</t>
  </si>
  <si>
    <t>030001000</t>
  </si>
  <si>
    <t>-2124875858</t>
  </si>
  <si>
    <t>034303000</t>
  </si>
  <si>
    <t>Bezpečnostní značení a hrazení staveniště.</t>
  </si>
  <si>
    <t>1923082291</t>
  </si>
  <si>
    <t>VRN4</t>
  </si>
  <si>
    <t>Inženýrská činnost</t>
  </si>
  <si>
    <t>043203000</t>
  </si>
  <si>
    <t>Zkoušky a meření kolaudační.</t>
  </si>
  <si>
    <t>45891480</t>
  </si>
  <si>
    <t>045203000</t>
  </si>
  <si>
    <t>Kompletační a koordinační činnost</t>
  </si>
  <si>
    <t>-2077739468</t>
  </si>
  <si>
    <t>VRN7</t>
  </si>
  <si>
    <t>Provozní vlivy</t>
  </si>
  <si>
    <t>071103000</t>
  </si>
  <si>
    <t>Provoz investora</t>
  </si>
  <si>
    <t>-1141904578</t>
  </si>
  <si>
    <t>SEZNAM FIGUR</t>
  </si>
  <si>
    <t>Výměra</t>
  </si>
  <si>
    <t xml:space="preserve"> SO110/ A01</t>
  </si>
  <si>
    <t>Použití figury: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</si>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</sst>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4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left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wrapText="1"/>
    </xf>
    <xf numFmtId="49" fontId="47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997013509" TargetMode="External"/><Relationship Id="rId13" Type="http://schemas.openxmlformats.org/officeDocument/2006/relationships/hyperlink" Target="https://podminky.urs.cz/item/CS_URS_2021_01/783344101" TargetMode="External"/><Relationship Id="rId3" Type="http://schemas.openxmlformats.org/officeDocument/2006/relationships/hyperlink" Target="https://podminky.urs.cz/item/CS_URS_2021_01/977151124" TargetMode="External"/><Relationship Id="rId7" Type="http://schemas.openxmlformats.org/officeDocument/2006/relationships/hyperlink" Target="https://podminky.urs.cz/item/CS_URS_2021_01/997013501" TargetMode="External"/><Relationship Id="rId12" Type="http://schemas.openxmlformats.org/officeDocument/2006/relationships/hyperlink" Target="https://podminky.urs.cz/item/CS_URS_2021_01/783301311" TargetMode="External"/><Relationship Id="rId2" Type="http://schemas.openxmlformats.org/officeDocument/2006/relationships/hyperlink" Target="https://podminky.urs.cz/item/CS_URS_2021_01/953965115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https://podminky.urs.cz/item/CS_URS_2021_01/953961112" TargetMode="External"/><Relationship Id="rId6" Type="http://schemas.openxmlformats.org/officeDocument/2006/relationships/hyperlink" Target="https://podminky.urs.cz/item/CS_URS_2021_01/997013219" TargetMode="External"/><Relationship Id="rId11" Type="http://schemas.openxmlformats.org/officeDocument/2006/relationships/hyperlink" Target="https://podminky.urs.cz/item/CS_URS_2021_01/998767202" TargetMode="External"/><Relationship Id="rId5" Type="http://schemas.openxmlformats.org/officeDocument/2006/relationships/hyperlink" Target="https://podminky.urs.cz/item/CS_URS_2021_01/997013213" TargetMode="External"/><Relationship Id="rId15" Type="http://schemas.openxmlformats.org/officeDocument/2006/relationships/hyperlink" Target="https://podminky.urs.cz/item/CS_URS_2021_01/783347101" TargetMode="External"/><Relationship Id="rId10" Type="http://schemas.openxmlformats.org/officeDocument/2006/relationships/hyperlink" Target="https://podminky.urs.cz/item/CS_URS_2021_01/998018002" TargetMode="External"/><Relationship Id="rId4" Type="http://schemas.openxmlformats.org/officeDocument/2006/relationships/hyperlink" Target="https://podminky.urs.cz/item/CS_URS_2021_01/985411111" TargetMode="External"/><Relationship Id="rId9" Type="http://schemas.openxmlformats.org/officeDocument/2006/relationships/hyperlink" Target="https://podminky.urs.cz/item/CS_URS_2021_01/997013609" TargetMode="External"/><Relationship Id="rId14" Type="http://schemas.openxmlformats.org/officeDocument/2006/relationships/hyperlink" Target="https://podminky.urs.cz/item/CS_URS_2021_01/7833442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podminky.urs.cz/item/CS_URS_2021_01/162751139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selection activeCell="AN14" sqref="AN1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401"/>
      <c r="AS2" s="401"/>
      <c r="AT2" s="401"/>
      <c r="AU2" s="401"/>
      <c r="AV2" s="401"/>
      <c r="AW2" s="401"/>
      <c r="AX2" s="401"/>
      <c r="AY2" s="401"/>
      <c r="AZ2" s="401"/>
      <c r="BA2" s="401"/>
      <c r="BB2" s="401"/>
      <c r="BC2" s="401"/>
      <c r="BD2" s="401"/>
      <c r="BE2" s="401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85" t="s">
        <v>14</v>
      </c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  <c r="AO5" s="386"/>
      <c r="AP5" s="24"/>
      <c r="AQ5" s="24"/>
      <c r="AR5" s="22"/>
      <c r="BE5" s="382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87" t="s">
        <v>17</v>
      </c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6"/>
      <c r="AG6" s="386"/>
      <c r="AH6" s="386"/>
      <c r="AI6" s="386"/>
      <c r="AJ6" s="386"/>
      <c r="AK6" s="386"/>
      <c r="AL6" s="386"/>
      <c r="AM6" s="386"/>
      <c r="AN6" s="386"/>
      <c r="AO6" s="386"/>
      <c r="AP6" s="24"/>
      <c r="AQ6" s="24"/>
      <c r="AR6" s="22"/>
      <c r="BE6" s="383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83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3" t="s">
        <v>29</v>
      </c>
      <c r="AO8" s="24"/>
      <c r="AP8" s="24"/>
      <c r="AQ8" s="24"/>
      <c r="AR8" s="22"/>
      <c r="BE8" s="383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83"/>
      <c r="BS9" s="19" t="s">
        <v>6</v>
      </c>
    </row>
    <row r="10" spans="1:74" s="1" customFormat="1" ht="12" customHeight="1">
      <c r="B10" s="23"/>
      <c r="C10" s="24"/>
      <c r="D10" s="31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25</v>
      </c>
      <c r="AL10" s="24"/>
      <c r="AM10" s="24"/>
      <c r="AN10" s="29" t="s">
        <v>19</v>
      </c>
      <c r="AO10" s="24"/>
      <c r="AP10" s="24"/>
      <c r="AQ10" s="24"/>
      <c r="AR10" s="22"/>
      <c r="BE10" s="383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27</v>
      </c>
      <c r="AL11" s="24"/>
      <c r="AM11" s="24"/>
      <c r="AN11" s="29" t="s">
        <v>19</v>
      </c>
      <c r="AO11" s="24"/>
      <c r="AP11" s="24"/>
      <c r="AQ11" s="24"/>
      <c r="AR11" s="22"/>
      <c r="BE11" s="383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83"/>
      <c r="BS12" s="19" t="s">
        <v>6</v>
      </c>
    </row>
    <row r="13" spans="1:74" s="1" customFormat="1" ht="12" customHeight="1">
      <c r="B13" s="23"/>
      <c r="C13" s="24"/>
      <c r="D13" s="31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25</v>
      </c>
      <c r="AL13" s="24"/>
      <c r="AM13" s="24"/>
      <c r="AN13" s="33" t="s">
        <v>29</v>
      </c>
      <c r="AO13" s="24"/>
      <c r="AP13" s="24"/>
      <c r="AQ13" s="24"/>
      <c r="AR13" s="22"/>
      <c r="BE13" s="383"/>
      <c r="BS13" s="19" t="s">
        <v>6</v>
      </c>
    </row>
    <row r="14" spans="1:74" ht="12.75">
      <c r="B14" s="23"/>
      <c r="C14" s="24"/>
      <c r="D14" s="24"/>
      <c r="E14" s="388" t="s">
        <v>29</v>
      </c>
      <c r="F14" s="389"/>
      <c r="G14" s="389"/>
      <c r="H14" s="389"/>
      <c r="I14" s="389"/>
      <c r="J14" s="389"/>
      <c r="K14" s="389"/>
      <c r="L14" s="389"/>
      <c r="M14" s="389"/>
      <c r="N14" s="389"/>
      <c r="O14" s="389"/>
      <c r="P14" s="389"/>
      <c r="Q14" s="389"/>
      <c r="R14" s="389"/>
      <c r="S14" s="389"/>
      <c r="T14" s="389"/>
      <c r="U14" s="389"/>
      <c r="V14" s="389"/>
      <c r="W14" s="389"/>
      <c r="X14" s="389"/>
      <c r="Y14" s="389"/>
      <c r="Z14" s="389"/>
      <c r="AA14" s="389"/>
      <c r="AB14" s="389"/>
      <c r="AC14" s="389"/>
      <c r="AD14" s="389"/>
      <c r="AE14" s="389"/>
      <c r="AF14" s="389"/>
      <c r="AG14" s="389"/>
      <c r="AH14" s="389"/>
      <c r="AI14" s="389"/>
      <c r="AJ14" s="389"/>
      <c r="AK14" s="31" t="s">
        <v>27</v>
      </c>
      <c r="AL14" s="24"/>
      <c r="AM14" s="24"/>
      <c r="AN14" s="33" t="s">
        <v>29</v>
      </c>
      <c r="AO14" s="24"/>
      <c r="AP14" s="24"/>
      <c r="AQ14" s="24"/>
      <c r="AR14" s="22"/>
      <c r="BE14" s="383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83"/>
      <c r="BS15" s="19" t="s">
        <v>4</v>
      </c>
    </row>
    <row r="16" spans="1:74" s="1" customFormat="1" ht="12" customHeight="1">
      <c r="B16" s="23"/>
      <c r="C16" s="24"/>
      <c r="D16" s="31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25</v>
      </c>
      <c r="AL16" s="24"/>
      <c r="AM16" s="24"/>
      <c r="AN16" s="29" t="s">
        <v>19</v>
      </c>
      <c r="AO16" s="24"/>
      <c r="AP16" s="24"/>
      <c r="AQ16" s="24"/>
      <c r="AR16" s="22"/>
      <c r="BE16" s="383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26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27</v>
      </c>
      <c r="AL17" s="24"/>
      <c r="AM17" s="24"/>
      <c r="AN17" s="29" t="s">
        <v>19</v>
      </c>
      <c r="AO17" s="24"/>
      <c r="AP17" s="24"/>
      <c r="AQ17" s="24"/>
      <c r="AR17" s="22"/>
      <c r="BE17" s="383"/>
      <c r="BS17" s="19" t="s">
        <v>31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83"/>
      <c r="BS18" s="19" t="s">
        <v>6</v>
      </c>
    </row>
    <row r="19" spans="1:71" s="1" customFormat="1" ht="12" customHeight="1">
      <c r="B19" s="23"/>
      <c r="C19" s="24"/>
      <c r="D19" s="31" t="s">
        <v>32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25</v>
      </c>
      <c r="AL19" s="24"/>
      <c r="AM19" s="24"/>
      <c r="AN19" s="29" t="s">
        <v>19</v>
      </c>
      <c r="AO19" s="24"/>
      <c r="AP19" s="24"/>
      <c r="AQ19" s="24"/>
      <c r="AR19" s="22"/>
      <c r="BE19" s="383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26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27</v>
      </c>
      <c r="AL20" s="24"/>
      <c r="AM20" s="24"/>
      <c r="AN20" s="29" t="s">
        <v>19</v>
      </c>
      <c r="AO20" s="24"/>
      <c r="AP20" s="24"/>
      <c r="AQ20" s="24"/>
      <c r="AR20" s="22"/>
      <c r="BE20" s="383"/>
      <c r="BS20" s="19" t="s">
        <v>31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83"/>
    </row>
    <row r="22" spans="1:71" s="1" customFormat="1" ht="12" customHeight="1">
      <c r="B22" s="23"/>
      <c r="C22" s="24"/>
      <c r="D22" s="31" t="s">
        <v>33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83"/>
    </row>
    <row r="23" spans="1:71" s="1" customFormat="1" ht="47.25" customHeight="1">
      <c r="B23" s="23"/>
      <c r="C23" s="24"/>
      <c r="D23" s="24"/>
      <c r="E23" s="390" t="s">
        <v>34</v>
      </c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24"/>
      <c r="AP23" s="24"/>
      <c r="AQ23" s="24"/>
      <c r="AR23" s="22"/>
      <c r="BE23" s="383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83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83"/>
    </row>
    <row r="26" spans="1:71" s="2" customFormat="1" ht="25.9" customHeight="1">
      <c r="A26" s="36"/>
      <c r="B26" s="37"/>
      <c r="C26" s="38"/>
      <c r="D26" s="39" t="s">
        <v>35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91">
        <f>ROUND(AG54,2)</f>
        <v>0</v>
      </c>
      <c r="AL26" s="392"/>
      <c r="AM26" s="392"/>
      <c r="AN26" s="392"/>
      <c r="AO26" s="392"/>
      <c r="AP26" s="38"/>
      <c r="AQ26" s="38"/>
      <c r="AR26" s="41"/>
      <c r="BE26" s="383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83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93" t="s">
        <v>36</v>
      </c>
      <c r="M28" s="393"/>
      <c r="N28" s="393"/>
      <c r="O28" s="393"/>
      <c r="P28" s="393"/>
      <c r="Q28" s="38"/>
      <c r="R28" s="38"/>
      <c r="S28" s="38"/>
      <c r="T28" s="38"/>
      <c r="U28" s="38"/>
      <c r="V28" s="38"/>
      <c r="W28" s="393" t="s">
        <v>37</v>
      </c>
      <c r="X28" s="393"/>
      <c r="Y28" s="393"/>
      <c r="Z28" s="393"/>
      <c r="AA28" s="393"/>
      <c r="AB28" s="393"/>
      <c r="AC28" s="393"/>
      <c r="AD28" s="393"/>
      <c r="AE28" s="393"/>
      <c r="AF28" s="38"/>
      <c r="AG28" s="38"/>
      <c r="AH28" s="38"/>
      <c r="AI28" s="38"/>
      <c r="AJ28" s="38"/>
      <c r="AK28" s="393" t="s">
        <v>38</v>
      </c>
      <c r="AL28" s="393"/>
      <c r="AM28" s="393"/>
      <c r="AN28" s="393"/>
      <c r="AO28" s="393"/>
      <c r="AP28" s="38"/>
      <c r="AQ28" s="38"/>
      <c r="AR28" s="41"/>
      <c r="BE28" s="383"/>
    </row>
    <row r="29" spans="1:71" s="3" customFormat="1" ht="14.45" customHeight="1">
      <c r="B29" s="42"/>
      <c r="C29" s="43"/>
      <c r="D29" s="31" t="s">
        <v>39</v>
      </c>
      <c r="E29" s="43"/>
      <c r="F29" s="31" t="s">
        <v>40</v>
      </c>
      <c r="G29" s="43"/>
      <c r="H29" s="43"/>
      <c r="I29" s="43"/>
      <c r="J29" s="43"/>
      <c r="K29" s="43"/>
      <c r="L29" s="396">
        <v>0.21</v>
      </c>
      <c r="M29" s="395"/>
      <c r="N29" s="395"/>
      <c r="O29" s="395"/>
      <c r="P29" s="395"/>
      <c r="Q29" s="43"/>
      <c r="R29" s="43"/>
      <c r="S29" s="43"/>
      <c r="T29" s="43"/>
      <c r="U29" s="43"/>
      <c r="V29" s="43"/>
      <c r="W29" s="394">
        <f>ROUND(AZ54, 2)</f>
        <v>0</v>
      </c>
      <c r="X29" s="395"/>
      <c r="Y29" s="395"/>
      <c r="Z29" s="395"/>
      <c r="AA29" s="395"/>
      <c r="AB29" s="395"/>
      <c r="AC29" s="395"/>
      <c r="AD29" s="395"/>
      <c r="AE29" s="395"/>
      <c r="AF29" s="43"/>
      <c r="AG29" s="43"/>
      <c r="AH29" s="43"/>
      <c r="AI29" s="43"/>
      <c r="AJ29" s="43"/>
      <c r="AK29" s="394">
        <f>ROUND(AV54, 2)</f>
        <v>0</v>
      </c>
      <c r="AL29" s="395"/>
      <c r="AM29" s="395"/>
      <c r="AN29" s="395"/>
      <c r="AO29" s="395"/>
      <c r="AP29" s="43"/>
      <c r="AQ29" s="43"/>
      <c r="AR29" s="44"/>
      <c r="BE29" s="384"/>
    </row>
    <row r="30" spans="1:71" s="3" customFormat="1" ht="14.45" customHeight="1">
      <c r="B30" s="42"/>
      <c r="C30" s="43"/>
      <c r="D30" s="43"/>
      <c r="E30" s="43"/>
      <c r="F30" s="31" t="s">
        <v>41</v>
      </c>
      <c r="G30" s="43"/>
      <c r="H30" s="43"/>
      <c r="I30" s="43"/>
      <c r="J30" s="43"/>
      <c r="K30" s="43"/>
      <c r="L30" s="396">
        <v>0.15</v>
      </c>
      <c r="M30" s="395"/>
      <c r="N30" s="395"/>
      <c r="O30" s="395"/>
      <c r="P30" s="395"/>
      <c r="Q30" s="43"/>
      <c r="R30" s="43"/>
      <c r="S30" s="43"/>
      <c r="T30" s="43"/>
      <c r="U30" s="43"/>
      <c r="V30" s="43"/>
      <c r="W30" s="394">
        <f>ROUND(BA54, 2)</f>
        <v>0</v>
      </c>
      <c r="X30" s="395"/>
      <c r="Y30" s="395"/>
      <c r="Z30" s="395"/>
      <c r="AA30" s="395"/>
      <c r="AB30" s="395"/>
      <c r="AC30" s="395"/>
      <c r="AD30" s="395"/>
      <c r="AE30" s="395"/>
      <c r="AF30" s="43"/>
      <c r="AG30" s="43"/>
      <c r="AH30" s="43"/>
      <c r="AI30" s="43"/>
      <c r="AJ30" s="43"/>
      <c r="AK30" s="394">
        <f>ROUND(AW54, 2)</f>
        <v>0</v>
      </c>
      <c r="AL30" s="395"/>
      <c r="AM30" s="395"/>
      <c r="AN30" s="395"/>
      <c r="AO30" s="395"/>
      <c r="AP30" s="43"/>
      <c r="AQ30" s="43"/>
      <c r="AR30" s="44"/>
      <c r="BE30" s="384"/>
    </row>
    <row r="31" spans="1:71" s="3" customFormat="1" ht="14.45" hidden="1" customHeight="1">
      <c r="B31" s="42"/>
      <c r="C31" s="43"/>
      <c r="D31" s="43"/>
      <c r="E31" s="43"/>
      <c r="F31" s="31" t="s">
        <v>42</v>
      </c>
      <c r="G31" s="43"/>
      <c r="H31" s="43"/>
      <c r="I31" s="43"/>
      <c r="J31" s="43"/>
      <c r="K31" s="43"/>
      <c r="L31" s="396">
        <v>0.21</v>
      </c>
      <c r="M31" s="395"/>
      <c r="N31" s="395"/>
      <c r="O31" s="395"/>
      <c r="P31" s="395"/>
      <c r="Q31" s="43"/>
      <c r="R31" s="43"/>
      <c r="S31" s="43"/>
      <c r="T31" s="43"/>
      <c r="U31" s="43"/>
      <c r="V31" s="43"/>
      <c r="W31" s="394">
        <f>ROUND(BB54, 2)</f>
        <v>0</v>
      </c>
      <c r="X31" s="395"/>
      <c r="Y31" s="395"/>
      <c r="Z31" s="395"/>
      <c r="AA31" s="395"/>
      <c r="AB31" s="395"/>
      <c r="AC31" s="395"/>
      <c r="AD31" s="395"/>
      <c r="AE31" s="395"/>
      <c r="AF31" s="43"/>
      <c r="AG31" s="43"/>
      <c r="AH31" s="43"/>
      <c r="AI31" s="43"/>
      <c r="AJ31" s="43"/>
      <c r="AK31" s="394">
        <v>0</v>
      </c>
      <c r="AL31" s="395"/>
      <c r="AM31" s="395"/>
      <c r="AN31" s="395"/>
      <c r="AO31" s="395"/>
      <c r="AP31" s="43"/>
      <c r="AQ31" s="43"/>
      <c r="AR31" s="44"/>
      <c r="BE31" s="384"/>
    </row>
    <row r="32" spans="1:71" s="3" customFormat="1" ht="14.45" hidden="1" customHeight="1">
      <c r="B32" s="42"/>
      <c r="C32" s="43"/>
      <c r="D32" s="43"/>
      <c r="E32" s="43"/>
      <c r="F32" s="31" t="s">
        <v>43</v>
      </c>
      <c r="G32" s="43"/>
      <c r="H32" s="43"/>
      <c r="I32" s="43"/>
      <c r="J32" s="43"/>
      <c r="K32" s="43"/>
      <c r="L32" s="396">
        <v>0.15</v>
      </c>
      <c r="M32" s="395"/>
      <c r="N32" s="395"/>
      <c r="O32" s="395"/>
      <c r="P32" s="395"/>
      <c r="Q32" s="43"/>
      <c r="R32" s="43"/>
      <c r="S32" s="43"/>
      <c r="T32" s="43"/>
      <c r="U32" s="43"/>
      <c r="V32" s="43"/>
      <c r="W32" s="394">
        <f>ROUND(BC54, 2)</f>
        <v>0</v>
      </c>
      <c r="X32" s="395"/>
      <c r="Y32" s="395"/>
      <c r="Z32" s="395"/>
      <c r="AA32" s="395"/>
      <c r="AB32" s="395"/>
      <c r="AC32" s="395"/>
      <c r="AD32" s="395"/>
      <c r="AE32" s="395"/>
      <c r="AF32" s="43"/>
      <c r="AG32" s="43"/>
      <c r="AH32" s="43"/>
      <c r="AI32" s="43"/>
      <c r="AJ32" s="43"/>
      <c r="AK32" s="394">
        <v>0</v>
      </c>
      <c r="AL32" s="395"/>
      <c r="AM32" s="395"/>
      <c r="AN32" s="395"/>
      <c r="AO32" s="395"/>
      <c r="AP32" s="43"/>
      <c r="AQ32" s="43"/>
      <c r="AR32" s="44"/>
      <c r="BE32" s="384"/>
    </row>
    <row r="33" spans="1:57" s="3" customFormat="1" ht="14.45" hidden="1" customHeight="1">
      <c r="B33" s="42"/>
      <c r="C33" s="43"/>
      <c r="D33" s="43"/>
      <c r="E33" s="43"/>
      <c r="F33" s="31" t="s">
        <v>44</v>
      </c>
      <c r="G33" s="43"/>
      <c r="H33" s="43"/>
      <c r="I33" s="43"/>
      <c r="J33" s="43"/>
      <c r="K33" s="43"/>
      <c r="L33" s="396">
        <v>0</v>
      </c>
      <c r="M33" s="395"/>
      <c r="N33" s="395"/>
      <c r="O33" s="395"/>
      <c r="P33" s="395"/>
      <c r="Q33" s="43"/>
      <c r="R33" s="43"/>
      <c r="S33" s="43"/>
      <c r="T33" s="43"/>
      <c r="U33" s="43"/>
      <c r="V33" s="43"/>
      <c r="W33" s="394">
        <f>ROUND(BD54, 2)</f>
        <v>0</v>
      </c>
      <c r="X33" s="395"/>
      <c r="Y33" s="395"/>
      <c r="Z33" s="395"/>
      <c r="AA33" s="395"/>
      <c r="AB33" s="395"/>
      <c r="AC33" s="395"/>
      <c r="AD33" s="395"/>
      <c r="AE33" s="395"/>
      <c r="AF33" s="43"/>
      <c r="AG33" s="43"/>
      <c r="AH33" s="43"/>
      <c r="AI33" s="43"/>
      <c r="AJ33" s="43"/>
      <c r="AK33" s="394">
        <v>0</v>
      </c>
      <c r="AL33" s="395"/>
      <c r="AM33" s="395"/>
      <c r="AN33" s="395"/>
      <c r="AO33" s="395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45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46</v>
      </c>
      <c r="U35" s="47"/>
      <c r="V35" s="47"/>
      <c r="W35" s="47"/>
      <c r="X35" s="400" t="s">
        <v>47</v>
      </c>
      <c r="Y35" s="398"/>
      <c r="Z35" s="398"/>
      <c r="AA35" s="398"/>
      <c r="AB35" s="398"/>
      <c r="AC35" s="47"/>
      <c r="AD35" s="47"/>
      <c r="AE35" s="47"/>
      <c r="AF35" s="47"/>
      <c r="AG35" s="47"/>
      <c r="AH35" s="47"/>
      <c r="AI35" s="47"/>
      <c r="AJ35" s="47"/>
      <c r="AK35" s="397">
        <f>SUM(AK26:AK33)</f>
        <v>0</v>
      </c>
      <c r="AL35" s="398"/>
      <c r="AM35" s="398"/>
      <c r="AN35" s="398"/>
      <c r="AO35" s="399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48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2-0537-00/42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58" t="str">
        <f>K6</f>
        <v>Nová páteřní kanalizace</v>
      </c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59"/>
      <c r="AL45" s="359"/>
      <c r="AM45" s="359"/>
      <c r="AN45" s="359"/>
      <c r="AO45" s="359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Pod Žvahovem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60" t="str">
        <f>IF(AN8= "","",AN8)</f>
        <v>Vyplň údaj</v>
      </c>
      <c r="AN47" s="360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24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30</v>
      </c>
      <c r="AJ49" s="38"/>
      <c r="AK49" s="38"/>
      <c r="AL49" s="38"/>
      <c r="AM49" s="367" t="str">
        <f>IF(E17="","",E17)</f>
        <v xml:space="preserve"> </v>
      </c>
      <c r="AN49" s="368"/>
      <c r="AO49" s="368"/>
      <c r="AP49" s="368"/>
      <c r="AQ49" s="38"/>
      <c r="AR49" s="41"/>
      <c r="AS49" s="361" t="s">
        <v>49</v>
      </c>
      <c r="AT49" s="362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28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32</v>
      </c>
      <c r="AJ50" s="38"/>
      <c r="AK50" s="38"/>
      <c r="AL50" s="38"/>
      <c r="AM50" s="367" t="str">
        <f>IF(E20="","",E20)</f>
        <v xml:space="preserve"> </v>
      </c>
      <c r="AN50" s="368"/>
      <c r="AO50" s="368"/>
      <c r="AP50" s="368"/>
      <c r="AQ50" s="38"/>
      <c r="AR50" s="41"/>
      <c r="AS50" s="363"/>
      <c r="AT50" s="364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65"/>
      <c r="AT51" s="366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69" t="s">
        <v>50</v>
      </c>
      <c r="D52" s="370"/>
      <c r="E52" s="370"/>
      <c r="F52" s="370"/>
      <c r="G52" s="370"/>
      <c r="H52" s="68"/>
      <c r="I52" s="372" t="s">
        <v>51</v>
      </c>
      <c r="J52" s="370"/>
      <c r="K52" s="370"/>
      <c r="L52" s="370"/>
      <c r="M52" s="370"/>
      <c r="N52" s="370"/>
      <c r="O52" s="370"/>
      <c r="P52" s="370"/>
      <c r="Q52" s="370"/>
      <c r="R52" s="370"/>
      <c r="S52" s="370"/>
      <c r="T52" s="370"/>
      <c r="U52" s="370"/>
      <c r="V52" s="370"/>
      <c r="W52" s="370"/>
      <c r="X52" s="370"/>
      <c r="Y52" s="370"/>
      <c r="Z52" s="370"/>
      <c r="AA52" s="370"/>
      <c r="AB52" s="370"/>
      <c r="AC52" s="370"/>
      <c r="AD52" s="370"/>
      <c r="AE52" s="370"/>
      <c r="AF52" s="370"/>
      <c r="AG52" s="371" t="s">
        <v>52</v>
      </c>
      <c r="AH52" s="370"/>
      <c r="AI52" s="370"/>
      <c r="AJ52" s="370"/>
      <c r="AK52" s="370"/>
      <c r="AL52" s="370"/>
      <c r="AM52" s="370"/>
      <c r="AN52" s="372" t="s">
        <v>53</v>
      </c>
      <c r="AO52" s="370"/>
      <c r="AP52" s="370"/>
      <c r="AQ52" s="69" t="s">
        <v>54</v>
      </c>
      <c r="AR52" s="41"/>
      <c r="AS52" s="70" t="s">
        <v>55</v>
      </c>
      <c r="AT52" s="71" t="s">
        <v>56</v>
      </c>
      <c r="AU52" s="71" t="s">
        <v>57</v>
      </c>
      <c r="AV52" s="71" t="s">
        <v>58</v>
      </c>
      <c r="AW52" s="71" t="s">
        <v>59</v>
      </c>
      <c r="AX52" s="71" t="s">
        <v>60</v>
      </c>
      <c r="AY52" s="71" t="s">
        <v>61</v>
      </c>
      <c r="AZ52" s="71" t="s">
        <v>62</v>
      </c>
      <c r="BA52" s="71" t="s">
        <v>63</v>
      </c>
      <c r="BB52" s="71" t="s">
        <v>64</v>
      </c>
      <c r="BC52" s="71" t="s">
        <v>65</v>
      </c>
      <c r="BD52" s="72" t="s">
        <v>66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67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80">
        <f>ROUND(AG55+AG59,2)</f>
        <v>0</v>
      </c>
      <c r="AH54" s="380"/>
      <c r="AI54" s="380"/>
      <c r="AJ54" s="380"/>
      <c r="AK54" s="380"/>
      <c r="AL54" s="380"/>
      <c r="AM54" s="380"/>
      <c r="AN54" s="381">
        <f t="shared" ref="AN54:AN59" si="0">SUM(AG54,AT54)</f>
        <v>0</v>
      </c>
      <c r="AO54" s="381"/>
      <c r="AP54" s="381"/>
      <c r="AQ54" s="80" t="s">
        <v>19</v>
      </c>
      <c r="AR54" s="81"/>
      <c r="AS54" s="82">
        <f>ROUND(AS55+AS59,2)</f>
        <v>0</v>
      </c>
      <c r="AT54" s="83">
        <f t="shared" ref="AT54:AT59" si="1">ROUND(SUM(AV54:AW54),2)</f>
        <v>0</v>
      </c>
      <c r="AU54" s="84">
        <f>ROUND(AU55+AU59,5)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ROUND(AZ55+AZ59,2)</f>
        <v>0</v>
      </c>
      <c r="BA54" s="83">
        <f>ROUND(BA55+BA59,2)</f>
        <v>0</v>
      </c>
      <c r="BB54" s="83">
        <f>ROUND(BB55+BB59,2)</f>
        <v>0</v>
      </c>
      <c r="BC54" s="83">
        <f>ROUND(BC55+BC59,2)</f>
        <v>0</v>
      </c>
      <c r="BD54" s="85">
        <f>ROUND(BD55+BD59,2)</f>
        <v>0</v>
      </c>
      <c r="BS54" s="86" t="s">
        <v>68</v>
      </c>
      <c r="BT54" s="86" t="s">
        <v>69</v>
      </c>
      <c r="BU54" s="87" t="s">
        <v>70</v>
      </c>
      <c r="BV54" s="86" t="s">
        <v>71</v>
      </c>
      <c r="BW54" s="86" t="s">
        <v>5</v>
      </c>
      <c r="BX54" s="86" t="s">
        <v>72</v>
      </c>
      <c r="CL54" s="86" t="s">
        <v>19</v>
      </c>
    </row>
    <row r="55" spans="1:91" s="7" customFormat="1" ht="16.5" customHeight="1">
      <c r="B55" s="88"/>
      <c r="C55" s="89"/>
      <c r="D55" s="376" t="s">
        <v>73</v>
      </c>
      <c r="E55" s="376"/>
      <c r="F55" s="376"/>
      <c r="G55" s="376"/>
      <c r="H55" s="376"/>
      <c r="I55" s="90"/>
      <c r="J55" s="376" t="s">
        <v>74</v>
      </c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  <c r="AE55" s="376"/>
      <c r="AF55" s="376"/>
      <c r="AG55" s="373">
        <f>ROUND(SUM(AG56:AG58),2)</f>
        <v>0</v>
      </c>
      <c r="AH55" s="374"/>
      <c r="AI55" s="374"/>
      <c r="AJ55" s="374"/>
      <c r="AK55" s="374"/>
      <c r="AL55" s="374"/>
      <c r="AM55" s="374"/>
      <c r="AN55" s="375">
        <f t="shared" si="0"/>
        <v>0</v>
      </c>
      <c r="AO55" s="374"/>
      <c r="AP55" s="374"/>
      <c r="AQ55" s="91" t="s">
        <v>75</v>
      </c>
      <c r="AR55" s="92"/>
      <c r="AS55" s="93">
        <f>ROUND(SUM(AS56:AS58),2)</f>
        <v>0</v>
      </c>
      <c r="AT55" s="94">
        <f t="shared" si="1"/>
        <v>0</v>
      </c>
      <c r="AU55" s="95">
        <f>ROUND(SUM(AU56:AU58),5)</f>
        <v>0</v>
      </c>
      <c r="AV55" s="94">
        <f>ROUND(AZ55*L29,2)</f>
        <v>0</v>
      </c>
      <c r="AW55" s="94">
        <f>ROUND(BA55*L30,2)</f>
        <v>0</v>
      </c>
      <c r="AX55" s="94">
        <f>ROUND(BB55*L29,2)</f>
        <v>0</v>
      </c>
      <c r="AY55" s="94">
        <f>ROUND(BC55*L30,2)</f>
        <v>0</v>
      </c>
      <c r="AZ55" s="94">
        <f>ROUND(SUM(AZ56:AZ58),2)</f>
        <v>0</v>
      </c>
      <c r="BA55" s="94">
        <f>ROUND(SUM(BA56:BA58),2)</f>
        <v>0</v>
      </c>
      <c r="BB55" s="94">
        <f>ROUND(SUM(BB56:BB58),2)</f>
        <v>0</v>
      </c>
      <c r="BC55" s="94">
        <f>ROUND(SUM(BC56:BC58),2)</f>
        <v>0</v>
      </c>
      <c r="BD55" s="96">
        <f>ROUND(SUM(BD56:BD58),2)</f>
        <v>0</v>
      </c>
      <c r="BS55" s="97" t="s">
        <v>68</v>
      </c>
      <c r="BT55" s="97" t="s">
        <v>76</v>
      </c>
      <c r="BU55" s="97" t="s">
        <v>70</v>
      </c>
      <c r="BV55" s="97" t="s">
        <v>71</v>
      </c>
      <c r="BW55" s="97" t="s">
        <v>77</v>
      </c>
      <c r="BX55" s="97" t="s">
        <v>5</v>
      </c>
      <c r="CL55" s="97" t="s">
        <v>19</v>
      </c>
      <c r="CM55" s="97" t="s">
        <v>78</v>
      </c>
    </row>
    <row r="56" spans="1:91" s="4" customFormat="1" ht="16.5" customHeight="1">
      <c r="A56" s="98" t="s">
        <v>79</v>
      </c>
      <c r="B56" s="53"/>
      <c r="C56" s="99"/>
      <c r="D56" s="99"/>
      <c r="E56" s="379" t="s">
        <v>80</v>
      </c>
      <c r="F56" s="379"/>
      <c r="G56" s="379"/>
      <c r="H56" s="379"/>
      <c r="I56" s="379"/>
      <c r="J56" s="99"/>
      <c r="K56" s="379" t="s">
        <v>81</v>
      </c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7">
        <f>'A01 - Nové konstrukce'!J32</f>
        <v>0</v>
      </c>
      <c r="AH56" s="378"/>
      <c r="AI56" s="378"/>
      <c r="AJ56" s="378"/>
      <c r="AK56" s="378"/>
      <c r="AL56" s="378"/>
      <c r="AM56" s="378"/>
      <c r="AN56" s="377">
        <f t="shared" si="0"/>
        <v>0</v>
      </c>
      <c r="AO56" s="378"/>
      <c r="AP56" s="378"/>
      <c r="AQ56" s="100" t="s">
        <v>82</v>
      </c>
      <c r="AR56" s="55"/>
      <c r="AS56" s="101">
        <v>0</v>
      </c>
      <c r="AT56" s="102">
        <f t="shared" si="1"/>
        <v>0</v>
      </c>
      <c r="AU56" s="103">
        <f>'A01 - Nové konstrukce'!P92</f>
        <v>0</v>
      </c>
      <c r="AV56" s="102">
        <f>'A01 - Nové konstrukce'!J35</f>
        <v>0</v>
      </c>
      <c r="AW56" s="102">
        <f>'A01 - Nové konstrukce'!J36</f>
        <v>0</v>
      </c>
      <c r="AX56" s="102">
        <f>'A01 - Nové konstrukce'!J37</f>
        <v>0</v>
      </c>
      <c r="AY56" s="102">
        <f>'A01 - Nové konstrukce'!J38</f>
        <v>0</v>
      </c>
      <c r="AZ56" s="102">
        <f>'A01 - Nové konstrukce'!F35</f>
        <v>0</v>
      </c>
      <c r="BA56" s="102">
        <f>'A01 - Nové konstrukce'!F36</f>
        <v>0</v>
      </c>
      <c r="BB56" s="102">
        <f>'A01 - Nové konstrukce'!F37</f>
        <v>0</v>
      </c>
      <c r="BC56" s="102">
        <f>'A01 - Nové konstrukce'!F38</f>
        <v>0</v>
      </c>
      <c r="BD56" s="104">
        <f>'A01 - Nové konstrukce'!F39</f>
        <v>0</v>
      </c>
      <c r="BT56" s="105" t="s">
        <v>78</v>
      </c>
      <c r="BV56" s="105" t="s">
        <v>71</v>
      </c>
      <c r="BW56" s="105" t="s">
        <v>83</v>
      </c>
      <c r="BX56" s="105" t="s">
        <v>77</v>
      </c>
      <c r="CL56" s="105" t="s">
        <v>84</v>
      </c>
    </row>
    <row r="57" spans="1:91" s="4" customFormat="1" ht="16.5" customHeight="1">
      <c r="A57" s="98" t="s">
        <v>79</v>
      </c>
      <c r="B57" s="53"/>
      <c r="C57" s="99"/>
      <c r="D57" s="99"/>
      <c r="E57" s="379" t="s">
        <v>85</v>
      </c>
      <c r="F57" s="379"/>
      <c r="G57" s="379"/>
      <c r="H57" s="379"/>
      <c r="I57" s="379"/>
      <c r="J57" s="99"/>
      <c r="K57" s="379" t="s">
        <v>86</v>
      </c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  <c r="AG57" s="377">
        <f>'D00 - Zdravotně technické...'!J32</f>
        <v>0</v>
      </c>
      <c r="AH57" s="378"/>
      <c r="AI57" s="378"/>
      <c r="AJ57" s="378"/>
      <c r="AK57" s="378"/>
      <c r="AL57" s="378"/>
      <c r="AM57" s="378"/>
      <c r="AN57" s="377">
        <f t="shared" si="0"/>
        <v>0</v>
      </c>
      <c r="AO57" s="378"/>
      <c r="AP57" s="378"/>
      <c r="AQ57" s="100" t="s">
        <v>82</v>
      </c>
      <c r="AR57" s="55"/>
      <c r="AS57" s="101">
        <v>0</v>
      </c>
      <c r="AT57" s="102">
        <f t="shared" si="1"/>
        <v>0</v>
      </c>
      <c r="AU57" s="103">
        <f>'D00 - Zdravotně technické...'!P90</f>
        <v>0</v>
      </c>
      <c r="AV57" s="102">
        <f>'D00 - Zdravotně technické...'!J35</f>
        <v>0</v>
      </c>
      <c r="AW57" s="102">
        <f>'D00 - Zdravotně technické...'!J36</f>
        <v>0</v>
      </c>
      <c r="AX57" s="102">
        <f>'D00 - Zdravotně technické...'!J37</f>
        <v>0</v>
      </c>
      <c r="AY57" s="102">
        <f>'D00 - Zdravotně technické...'!J38</f>
        <v>0</v>
      </c>
      <c r="AZ57" s="102">
        <f>'D00 - Zdravotně technické...'!F35</f>
        <v>0</v>
      </c>
      <c r="BA57" s="102">
        <f>'D00 - Zdravotně technické...'!F36</f>
        <v>0</v>
      </c>
      <c r="BB57" s="102">
        <f>'D00 - Zdravotně technické...'!F37</f>
        <v>0</v>
      </c>
      <c r="BC57" s="102">
        <f>'D00 - Zdravotně technické...'!F38</f>
        <v>0</v>
      </c>
      <c r="BD57" s="104">
        <f>'D00 - Zdravotně technické...'!F39</f>
        <v>0</v>
      </c>
      <c r="BT57" s="105" t="s">
        <v>78</v>
      </c>
      <c r="BV57" s="105" t="s">
        <v>71</v>
      </c>
      <c r="BW57" s="105" t="s">
        <v>87</v>
      </c>
      <c r="BX57" s="105" t="s">
        <v>77</v>
      </c>
      <c r="CL57" s="105" t="s">
        <v>84</v>
      </c>
    </row>
    <row r="58" spans="1:91" s="4" customFormat="1" ht="16.5" customHeight="1">
      <c r="A58" s="98" t="s">
        <v>79</v>
      </c>
      <c r="B58" s="53"/>
      <c r="C58" s="99"/>
      <c r="D58" s="99"/>
      <c r="E58" s="379" t="s">
        <v>88</v>
      </c>
      <c r="F58" s="379"/>
      <c r="G58" s="379"/>
      <c r="H58" s="379"/>
      <c r="I58" s="379"/>
      <c r="J58" s="99"/>
      <c r="K58" s="379" t="s">
        <v>89</v>
      </c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7">
        <f>'D20 - Splašková kanalizac...'!J32</f>
        <v>0</v>
      </c>
      <c r="AH58" s="378"/>
      <c r="AI58" s="378"/>
      <c r="AJ58" s="378"/>
      <c r="AK58" s="378"/>
      <c r="AL58" s="378"/>
      <c r="AM58" s="378"/>
      <c r="AN58" s="377">
        <f t="shared" si="0"/>
        <v>0</v>
      </c>
      <c r="AO58" s="378"/>
      <c r="AP58" s="378"/>
      <c r="AQ58" s="100" t="s">
        <v>82</v>
      </c>
      <c r="AR58" s="55"/>
      <c r="AS58" s="101">
        <v>0</v>
      </c>
      <c r="AT58" s="102">
        <f t="shared" si="1"/>
        <v>0</v>
      </c>
      <c r="AU58" s="103">
        <f>'D20 - Splašková kanalizac...'!P93</f>
        <v>0</v>
      </c>
      <c r="AV58" s="102">
        <f>'D20 - Splašková kanalizac...'!J35</f>
        <v>0</v>
      </c>
      <c r="AW58" s="102">
        <f>'D20 - Splašková kanalizac...'!J36</f>
        <v>0</v>
      </c>
      <c r="AX58" s="102">
        <f>'D20 - Splašková kanalizac...'!J37</f>
        <v>0</v>
      </c>
      <c r="AY58" s="102">
        <f>'D20 - Splašková kanalizac...'!J38</f>
        <v>0</v>
      </c>
      <c r="AZ58" s="102">
        <f>'D20 - Splašková kanalizac...'!F35</f>
        <v>0</v>
      </c>
      <c r="BA58" s="102">
        <f>'D20 - Splašková kanalizac...'!F36</f>
        <v>0</v>
      </c>
      <c r="BB58" s="102">
        <f>'D20 - Splašková kanalizac...'!F37</f>
        <v>0</v>
      </c>
      <c r="BC58" s="102">
        <f>'D20 - Splašková kanalizac...'!F38</f>
        <v>0</v>
      </c>
      <c r="BD58" s="104">
        <f>'D20 - Splašková kanalizac...'!F39</f>
        <v>0</v>
      </c>
      <c r="BT58" s="105" t="s">
        <v>78</v>
      </c>
      <c r="BV58" s="105" t="s">
        <v>71</v>
      </c>
      <c r="BW58" s="105" t="s">
        <v>90</v>
      </c>
      <c r="BX58" s="105" t="s">
        <v>77</v>
      </c>
      <c r="CL58" s="105" t="s">
        <v>19</v>
      </c>
    </row>
    <row r="59" spans="1:91" s="7" customFormat="1" ht="16.5" customHeight="1">
      <c r="A59" s="98" t="s">
        <v>79</v>
      </c>
      <c r="B59" s="88"/>
      <c r="C59" s="89"/>
      <c r="D59" s="376" t="s">
        <v>91</v>
      </c>
      <c r="E59" s="376"/>
      <c r="F59" s="376"/>
      <c r="G59" s="376"/>
      <c r="H59" s="376"/>
      <c r="I59" s="90"/>
      <c r="J59" s="376" t="s">
        <v>92</v>
      </c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  <c r="AE59" s="376"/>
      <c r="AF59" s="376"/>
      <c r="AG59" s="375">
        <f>'VRN - Vedlejší a ostatní ...'!J30</f>
        <v>0</v>
      </c>
      <c r="AH59" s="374"/>
      <c r="AI59" s="374"/>
      <c r="AJ59" s="374"/>
      <c r="AK59" s="374"/>
      <c r="AL59" s="374"/>
      <c r="AM59" s="374"/>
      <c r="AN59" s="375">
        <f t="shared" si="0"/>
        <v>0</v>
      </c>
      <c r="AO59" s="374"/>
      <c r="AP59" s="374"/>
      <c r="AQ59" s="91" t="s">
        <v>93</v>
      </c>
      <c r="AR59" s="92"/>
      <c r="AS59" s="106">
        <v>0</v>
      </c>
      <c r="AT59" s="107">
        <f t="shared" si="1"/>
        <v>0</v>
      </c>
      <c r="AU59" s="108">
        <f>'VRN - Vedlejší a ostatní ...'!P84</f>
        <v>0</v>
      </c>
      <c r="AV59" s="107">
        <f>'VRN - Vedlejší a ostatní ...'!J33</f>
        <v>0</v>
      </c>
      <c r="AW59" s="107">
        <f>'VRN - Vedlejší a ostatní ...'!J34</f>
        <v>0</v>
      </c>
      <c r="AX59" s="107">
        <f>'VRN - Vedlejší a ostatní ...'!J35</f>
        <v>0</v>
      </c>
      <c r="AY59" s="107">
        <f>'VRN - Vedlejší a ostatní ...'!J36</f>
        <v>0</v>
      </c>
      <c r="AZ59" s="107">
        <f>'VRN - Vedlejší a ostatní ...'!F33</f>
        <v>0</v>
      </c>
      <c r="BA59" s="107">
        <f>'VRN - Vedlejší a ostatní ...'!F34</f>
        <v>0</v>
      </c>
      <c r="BB59" s="107">
        <f>'VRN - Vedlejší a ostatní ...'!F35</f>
        <v>0</v>
      </c>
      <c r="BC59" s="107">
        <f>'VRN - Vedlejší a ostatní ...'!F36</f>
        <v>0</v>
      </c>
      <c r="BD59" s="109">
        <f>'VRN - Vedlejší a ostatní ...'!F37</f>
        <v>0</v>
      </c>
      <c r="BT59" s="97" t="s">
        <v>76</v>
      </c>
      <c r="BV59" s="97" t="s">
        <v>71</v>
      </c>
      <c r="BW59" s="97" t="s">
        <v>94</v>
      </c>
      <c r="BX59" s="97" t="s">
        <v>5</v>
      </c>
      <c r="CL59" s="97" t="s">
        <v>19</v>
      </c>
      <c r="CM59" s="97" t="s">
        <v>78</v>
      </c>
    </row>
    <row r="60" spans="1:91" s="2" customFormat="1" ht="30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41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</row>
    <row r="61" spans="1:91" s="2" customFormat="1" ht="6.95" customHeight="1">
      <c r="A61" s="36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41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</row>
  </sheetData>
  <sheetProtection algorithmName="SHA-512" hashValue="ryi0kO1gxy3OFnnDjxtoQNZp7Gxe4jINNO7qIIi4RmBTfCvYlXHjEEJz5wqfysteNoKADCCOcUfZiKL+PAKKQQ==" saltValue="OjJIdORTTXQNtshucNaIgIzm9/yUqa/FeGnxIfDW2u7T+Ct3w14aTWcnHSUwd7NJzM6AKgcUFlxTMAuFPtS7ng==" spinCount="100000" sheet="1" objects="1" scenarios="1" formatColumns="0" formatRows="0"/>
  <mergeCells count="58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58:AM58"/>
    <mergeCell ref="AN58:AP58"/>
    <mergeCell ref="E58:I58"/>
    <mergeCell ref="K58:AF58"/>
    <mergeCell ref="AN59:AP59"/>
    <mergeCell ref="AG59:AM59"/>
    <mergeCell ref="D59:H59"/>
    <mergeCell ref="J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L45:AO45"/>
    <mergeCell ref="AM47:AN47"/>
    <mergeCell ref="AS49:AT51"/>
    <mergeCell ref="AM49:AP49"/>
    <mergeCell ref="AM50:AP50"/>
  </mergeCells>
  <hyperlinks>
    <hyperlink ref="A56" location="'A01 - Nové konstrukce'!C2" display="/"/>
    <hyperlink ref="A57" location="'D00 - Zdravotně technické...'!C2" display="/"/>
    <hyperlink ref="A58" location="'D20 - Splašková kanalizac...'!C2" display="/"/>
    <hyperlink ref="A59" location="'VR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AT2" s="19" t="s">
        <v>83</v>
      </c>
      <c r="AZ2" s="110" t="s">
        <v>95</v>
      </c>
      <c r="BA2" s="110" t="s">
        <v>19</v>
      </c>
      <c r="BB2" s="110" t="s">
        <v>96</v>
      </c>
      <c r="BC2" s="110" t="s">
        <v>97</v>
      </c>
      <c r="BD2" s="110" t="s">
        <v>78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78</v>
      </c>
      <c r="AZ3" s="110" t="s">
        <v>98</v>
      </c>
      <c r="BA3" s="110" t="s">
        <v>19</v>
      </c>
      <c r="BB3" s="110" t="s">
        <v>96</v>
      </c>
      <c r="BC3" s="110" t="s">
        <v>99</v>
      </c>
      <c r="BD3" s="110" t="s">
        <v>78</v>
      </c>
    </row>
    <row r="4" spans="1:56" s="1" customFormat="1" ht="24.95" customHeight="1">
      <c r="B4" s="22"/>
      <c r="D4" s="113" t="s">
        <v>100</v>
      </c>
      <c r="L4" s="22"/>
      <c r="M4" s="114" t="s">
        <v>10</v>
      </c>
      <c r="AT4" s="19" t="s">
        <v>4</v>
      </c>
      <c r="AZ4" s="110" t="s">
        <v>101</v>
      </c>
      <c r="BA4" s="110" t="s">
        <v>19</v>
      </c>
      <c r="BB4" s="110" t="s">
        <v>102</v>
      </c>
      <c r="BC4" s="110" t="s">
        <v>103</v>
      </c>
      <c r="BD4" s="110" t="s">
        <v>78</v>
      </c>
    </row>
    <row r="5" spans="1:56" s="1" customFormat="1" ht="6.95" customHeight="1">
      <c r="B5" s="22"/>
      <c r="L5" s="22"/>
    </row>
    <row r="6" spans="1:56" s="1" customFormat="1" ht="12" customHeight="1">
      <c r="B6" s="22"/>
      <c r="D6" s="115" t="s">
        <v>16</v>
      </c>
      <c r="L6" s="22"/>
    </row>
    <row r="7" spans="1:56" s="1" customFormat="1" ht="16.5" customHeight="1">
      <c r="B7" s="22"/>
      <c r="E7" s="402" t="str">
        <f>'Rekapitulace stavby'!K6</f>
        <v>Nová páteřní kanalizace</v>
      </c>
      <c r="F7" s="403"/>
      <c r="G7" s="403"/>
      <c r="H7" s="403"/>
      <c r="L7" s="22"/>
    </row>
    <row r="8" spans="1:56" s="1" customFormat="1" ht="12" customHeight="1">
      <c r="B8" s="22"/>
      <c r="D8" s="115" t="s">
        <v>104</v>
      </c>
      <c r="L8" s="22"/>
    </row>
    <row r="9" spans="1:56" s="2" customFormat="1" ht="16.5" customHeight="1">
      <c r="A9" s="36"/>
      <c r="B9" s="41"/>
      <c r="C9" s="36"/>
      <c r="D9" s="36"/>
      <c r="E9" s="402" t="s">
        <v>105</v>
      </c>
      <c r="F9" s="404"/>
      <c r="G9" s="404"/>
      <c r="H9" s="404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56" s="2" customFormat="1" ht="12" customHeight="1">
      <c r="A10" s="36"/>
      <c r="B10" s="41"/>
      <c r="C10" s="36"/>
      <c r="D10" s="115" t="s">
        <v>106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56" s="2" customFormat="1" ht="16.5" customHeight="1">
      <c r="A11" s="36"/>
      <c r="B11" s="41"/>
      <c r="C11" s="36"/>
      <c r="D11" s="36"/>
      <c r="E11" s="405" t="s">
        <v>107</v>
      </c>
      <c r="F11" s="404"/>
      <c r="G11" s="404"/>
      <c r="H11" s="404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5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56" s="2" customFormat="1" ht="12" customHeight="1">
      <c r="A13" s="36"/>
      <c r="B13" s="41"/>
      <c r="C13" s="36"/>
      <c r="D13" s="115" t="s">
        <v>18</v>
      </c>
      <c r="E13" s="36"/>
      <c r="F13" s="105" t="s">
        <v>84</v>
      </c>
      <c r="G13" s="36"/>
      <c r="H13" s="36"/>
      <c r="I13" s="115" t="s">
        <v>20</v>
      </c>
      <c r="J13" s="105" t="s">
        <v>19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56" s="2" customFormat="1" ht="12" customHeight="1">
      <c r="A14" s="36"/>
      <c r="B14" s="41"/>
      <c r="C14" s="36"/>
      <c r="D14" s="115" t="s">
        <v>21</v>
      </c>
      <c r="E14" s="36"/>
      <c r="F14" s="105" t="s">
        <v>22</v>
      </c>
      <c r="G14" s="36"/>
      <c r="H14" s="36"/>
      <c r="I14" s="115" t="s">
        <v>23</v>
      </c>
      <c r="J14" s="117" t="str">
        <f>'Rekapitulace stavby'!AN8</f>
        <v>Vyplň údaj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12" customHeight="1">
      <c r="A16" s="36"/>
      <c r="B16" s="41"/>
      <c r="C16" s="36"/>
      <c r="D16" s="115" t="s">
        <v>24</v>
      </c>
      <c r="E16" s="36"/>
      <c r="F16" s="36"/>
      <c r="G16" s="36"/>
      <c r="H16" s="36"/>
      <c r="I16" s="115" t="s">
        <v>25</v>
      </c>
      <c r="J16" s="105" t="s">
        <v>19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69</v>
      </c>
      <c r="F17" s="36"/>
      <c r="G17" s="36"/>
      <c r="H17" s="36"/>
      <c r="I17" s="115" t="s">
        <v>27</v>
      </c>
      <c r="J17" s="105" t="s">
        <v>19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28</v>
      </c>
      <c r="E19" s="36"/>
      <c r="F19" s="36"/>
      <c r="G19" s="36"/>
      <c r="H19" s="36"/>
      <c r="I19" s="115" t="s">
        <v>25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6" t="str">
        <f>'Rekapitulace stavby'!E14</f>
        <v>Vyplň údaj</v>
      </c>
      <c r="F20" s="407"/>
      <c r="G20" s="407"/>
      <c r="H20" s="407"/>
      <c r="I20" s="115" t="s">
        <v>27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30</v>
      </c>
      <c r="E22" s="36"/>
      <c r="F22" s="36"/>
      <c r="G22" s="36"/>
      <c r="H22" s="36"/>
      <c r="I22" s="115" t="s">
        <v>25</v>
      </c>
      <c r="J22" s="105" t="str">
        <f>IF('Rekapitulace stavby'!AN16="","",'Rekapitulace stavby'!AN16)</f>
        <v/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5" t="s">
        <v>27</v>
      </c>
      <c r="J23" s="105" t="str">
        <f>IF('Rekapitulace stavby'!AN17="","",'Rekapitulace stavby'!AN17)</f>
        <v/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32</v>
      </c>
      <c r="E25" s="36"/>
      <c r="F25" s="36"/>
      <c r="G25" s="36"/>
      <c r="H25" s="36"/>
      <c r="I25" s="115" t="s">
        <v>25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27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33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08" t="s">
        <v>19</v>
      </c>
      <c r="F29" s="408"/>
      <c r="G29" s="408"/>
      <c r="H29" s="408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35</v>
      </c>
      <c r="E32" s="36"/>
      <c r="F32" s="36"/>
      <c r="G32" s="36"/>
      <c r="H32" s="36"/>
      <c r="I32" s="36"/>
      <c r="J32" s="123">
        <f>ROUND(J92,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37</v>
      </c>
      <c r="G34" s="36"/>
      <c r="H34" s="36"/>
      <c r="I34" s="124" t="s">
        <v>36</v>
      </c>
      <c r="J34" s="124" t="s">
        <v>38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39</v>
      </c>
      <c r="E35" s="115" t="s">
        <v>40</v>
      </c>
      <c r="F35" s="126">
        <f>ROUND((SUM(BE92:BE201)),  2)</f>
        <v>0</v>
      </c>
      <c r="G35" s="36"/>
      <c r="H35" s="36"/>
      <c r="I35" s="127">
        <v>0.21</v>
      </c>
      <c r="J35" s="126">
        <f>ROUND(((SUM(BE92:BE201))*I35),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41</v>
      </c>
      <c r="F36" s="126">
        <f>ROUND((SUM(BF92:BF201)),  2)</f>
        <v>0</v>
      </c>
      <c r="G36" s="36"/>
      <c r="H36" s="36"/>
      <c r="I36" s="127">
        <v>0.15</v>
      </c>
      <c r="J36" s="126">
        <f>ROUND(((SUM(BF92:BF201))*I36),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42</v>
      </c>
      <c r="F37" s="126">
        <f>ROUND((SUM(BG92:BG201)),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43</v>
      </c>
      <c r="F38" s="126">
        <f>ROUND((SUM(BH92:BH201)),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44</v>
      </c>
      <c r="F39" s="126">
        <f>ROUND((SUM(BI92:BI201)),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45</v>
      </c>
      <c r="E41" s="130"/>
      <c r="F41" s="130"/>
      <c r="G41" s="131" t="s">
        <v>46</v>
      </c>
      <c r="H41" s="132" t="s">
        <v>47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108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9" t="str">
        <f>E7</f>
        <v>Nová páteřní kanalizace</v>
      </c>
      <c r="F50" s="410"/>
      <c r="G50" s="410"/>
      <c r="H50" s="410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9" t="s">
        <v>105</v>
      </c>
      <c r="F52" s="411"/>
      <c r="G52" s="411"/>
      <c r="H52" s="411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106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58" t="str">
        <f>E11</f>
        <v>A01 - Nové konstrukce</v>
      </c>
      <c r="F54" s="411"/>
      <c r="G54" s="411"/>
      <c r="H54" s="411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Pod Žvahovem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>0</v>
      </c>
      <c r="G58" s="38"/>
      <c r="H58" s="38"/>
      <c r="I58" s="31" t="s">
        <v>30</v>
      </c>
      <c r="J58" s="34" t="str">
        <f>E23</f>
        <v xml:space="preserve"> 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109</v>
      </c>
      <c r="D61" s="140"/>
      <c r="E61" s="140"/>
      <c r="F61" s="140"/>
      <c r="G61" s="140"/>
      <c r="H61" s="140"/>
      <c r="I61" s="140"/>
      <c r="J61" s="141" t="s">
        <v>110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67</v>
      </c>
      <c r="D63" s="38"/>
      <c r="E63" s="38"/>
      <c r="F63" s="38"/>
      <c r="G63" s="38"/>
      <c r="H63" s="38"/>
      <c r="I63" s="38"/>
      <c r="J63" s="79">
        <f>J92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111</v>
      </c>
    </row>
    <row r="64" spans="1:47" s="9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6"/>
      <c r="J64" s="147">
        <f>J93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113</v>
      </c>
      <c r="E65" s="151"/>
      <c r="F65" s="151"/>
      <c r="G65" s="151"/>
      <c r="H65" s="151"/>
      <c r="I65" s="151"/>
      <c r="J65" s="152">
        <f>J94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114</v>
      </c>
      <c r="E66" s="151"/>
      <c r="F66" s="151"/>
      <c r="G66" s="151"/>
      <c r="H66" s="151"/>
      <c r="I66" s="151"/>
      <c r="J66" s="152">
        <f>J115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115</v>
      </c>
      <c r="E67" s="151"/>
      <c r="F67" s="151"/>
      <c r="G67" s="151"/>
      <c r="H67" s="151"/>
      <c r="I67" s="151"/>
      <c r="J67" s="152">
        <f>J133</f>
        <v>0</v>
      </c>
      <c r="K67" s="99"/>
      <c r="L67" s="153"/>
    </row>
    <row r="68" spans="1:31" s="9" customFormat="1" ht="24.95" customHeight="1">
      <c r="B68" s="143"/>
      <c r="C68" s="144"/>
      <c r="D68" s="145" t="s">
        <v>116</v>
      </c>
      <c r="E68" s="146"/>
      <c r="F68" s="146"/>
      <c r="G68" s="146"/>
      <c r="H68" s="146"/>
      <c r="I68" s="146"/>
      <c r="J68" s="147">
        <f>J137</f>
        <v>0</v>
      </c>
      <c r="K68" s="144"/>
      <c r="L68" s="148"/>
    </row>
    <row r="69" spans="1:31" s="10" customFormat="1" ht="19.899999999999999" customHeight="1">
      <c r="B69" s="149"/>
      <c r="C69" s="99"/>
      <c r="D69" s="150" t="s">
        <v>117</v>
      </c>
      <c r="E69" s="151"/>
      <c r="F69" s="151"/>
      <c r="G69" s="151"/>
      <c r="H69" s="151"/>
      <c r="I69" s="151"/>
      <c r="J69" s="152">
        <f>J138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118</v>
      </c>
      <c r="E70" s="151"/>
      <c r="F70" s="151"/>
      <c r="G70" s="151"/>
      <c r="H70" s="151"/>
      <c r="I70" s="151"/>
      <c r="J70" s="152">
        <f>J171</f>
        <v>0</v>
      </c>
      <c r="K70" s="99"/>
      <c r="L70" s="153"/>
    </row>
    <row r="71" spans="1:31" s="2" customFormat="1" ht="21.7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6" spans="1:31" s="2" customFormat="1" ht="6.95" customHeight="1">
      <c r="A76" s="36"/>
      <c r="B76" s="51"/>
      <c r="C76" s="52"/>
      <c r="D76" s="52"/>
      <c r="E76" s="52"/>
      <c r="F76" s="52"/>
      <c r="G76" s="52"/>
      <c r="H76" s="52"/>
      <c r="I76" s="52"/>
      <c r="J76" s="52"/>
      <c r="K76" s="52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24.95" customHeight="1">
      <c r="A77" s="36"/>
      <c r="B77" s="37"/>
      <c r="C77" s="25" t="s">
        <v>119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16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409" t="str">
        <f>E7</f>
        <v>Nová páteřní kanalizace</v>
      </c>
      <c r="F80" s="410"/>
      <c r="G80" s="410"/>
      <c r="H80" s="410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1" customFormat="1" ht="12" customHeight="1">
      <c r="B81" s="23"/>
      <c r="C81" s="31" t="s">
        <v>104</v>
      </c>
      <c r="D81" s="24"/>
      <c r="E81" s="24"/>
      <c r="F81" s="24"/>
      <c r="G81" s="24"/>
      <c r="H81" s="24"/>
      <c r="I81" s="24"/>
      <c r="J81" s="24"/>
      <c r="K81" s="24"/>
      <c r="L81" s="22"/>
    </row>
    <row r="82" spans="1:65" s="2" customFormat="1" ht="16.5" customHeight="1">
      <c r="A82" s="36"/>
      <c r="B82" s="37"/>
      <c r="C82" s="38"/>
      <c r="D82" s="38"/>
      <c r="E82" s="409" t="s">
        <v>105</v>
      </c>
      <c r="F82" s="411"/>
      <c r="G82" s="411"/>
      <c r="H82" s="411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106</v>
      </c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6.5" customHeight="1">
      <c r="A84" s="36"/>
      <c r="B84" s="37"/>
      <c r="C84" s="38"/>
      <c r="D84" s="38"/>
      <c r="E84" s="358" t="str">
        <f>E11</f>
        <v>A01 - Nové konstrukce</v>
      </c>
      <c r="F84" s="411"/>
      <c r="G84" s="411"/>
      <c r="H84" s="411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2" customHeight="1">
      <c r="A86" s="36"/>
      <c r="B86" s="37"/>
      <c r="C86" s="31" t="s">
        <v>21</v>
      </c>
      <c r="D86" s="38"/>
      <c r="E86" s="38"/>
      <c r="F86" s="29" t="str">
        <f>F14</f>
        <v>Pod Žvahovem</v>
      </c>
      <c r="G86" s="38"/>
      <c r="H86" s="38"/>
      <c r="I86" s="31" t="s">
        <v>23</v>
      </c>
      <c r="J86" s="61" t="str">
        <f>IF(J14="","",J14)</f>
        <v>Vyplň údaj</v>
      </c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24</v>
      </c>
      <c r="D88" s="38"/>
      <c r="E88" s="38"/>
      <c r="F88" s="29" t="str">
        <f>E17</f>
        <v>0</v>
      </c>
      <c r="G88" s="38"/>
      <c r="H88" s="38"/>
      <c r="I88" s="31" t="s">
        <v>30</v>
      </c>
      <c r="J88" s="34" t="str">
        <f>E23</f>
        <v xml:space="preserve"> 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28</v>
      </c>
      <c r="D89" s="38"/>
      <c r="E89" s="38"/>
      <c r="F89" s="29" t="str">
        <f>IF(E20="","",E20)</f>
        <v>Vyplň údaj</v>
      </c>
      <c r="G89" s="38"/>
      <c r="H89" s="38"/>
      <c r="I89" s="31" t="s">
        <v>32</v>
      </c>
      <c r="J89" s="34" t="str">
        <f>E26</f>
        <v xml:space="preserve"> </v>
      </c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0.3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11" customFormat="1" ht="29.25" customHeight="1">
      <c r="A91" s="154"/>
      <c r="B91" s="155"/>
      <c r="C91" s="156" t="s">
        <v>120</v>
      </c>
      <c r="D91" s="157" t="s">
        <v>54</v>
      </c>
      <c r="E91" s="157" t="s">
        <v>50</v>
      </c>
      <c r="F91" s="157" t="s">
        <v>51</v>
      </c>
      <c r="G91" s="157" t="s">
        <v>121</v>
      </c>
      <c r="H91" s="157" t="s">
        <v>122</v>
      </c>
      <c r="I91" s="157" t="s">
        <v>123</v>
      </c>
      <c r="J91" s="157" t="s">
        <v>110</v>
      </c>
      <c r="K91" s="158" t="s">
        <v>124</v>
      </c>
      <c r="L91" s="159"/>
      <c r="M91" s="70" t="s">
        <v>19</v>
      </c>
      <c r="N91" s="71" t="s">
        <v>39</v>
      </c>
      <c r="O91" s="71" t="s">
        <v>125</v>
      </c>
      <c r="P91" s="71" t="s">
        <v>126</v>
      </c>
      <c r="Q91" s="71" t="s">
        <v>127</v>
      </c>
      <c r="R91" s="71" t="s">
        <v>128</v>
      </c>
      <c r="S91" s="71" t="s">
        <v>129</v>
      </c>
      <c r="T91" s="72" t="s">
        <v>130</v>
      </c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</row>
    <row r="92" spans="1:65" s="2" customFormat="1" ht="22.9" customHeight="1">
      <c r="A92" s="36"/>
      <c r="B92" s="37"/>
      <c r="C92" s="77" t="s">
        <v>131</v>
      </c>
      <c r="D92" s="38"/>
      <c r="E92" s="38"/>
      <c r="F92" s="38"/>
      <c r="G92" s="38"/>
      <c r="H92" s="38"/>
      <c r="I92" s="38"/>
      <c r="J92" s="160">
        <f>BK92</f>
        <v>0</v>
      </c>
      <c r="K92" s="38"/>
      <c r="L92" s="41"/>
      <c r="M92" s="73"/>
      <c r="N92" s="161"/>
      <c r="O92" s="74"/>
      <c r="P92" s="162">
        <f>P93+P137</f>
        <v>0</v>
      </c>
      <c r="Q92" s="74"/>
      <c r="R92" s="162">
        <f>R93+R137</f>
        <v>2.6269360000000002E-2</v>
      </c>
      <c r="S92" s="74"/>
      <c r="T92" s="163">
        <f>T93+T137</f>
        <v>0.11110000000000002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68</v>
      </c>
      <c r="AU92" s="19" t="s">
        <v>111</v>
      </c>
      <c r="BK92" s="164">
        <f>BK93+BK137</f>
        <v>0</v>
      </c>
    </row>
    <row r="93" spans="1:65" s="12" customFormat="1" ht="25.9" customHeight="1">
      <c r="B93" s="165"/>
      <c r="C93" s="166"/>
      <c r="D93" s="167" t="s">
        <v>68</v>
      </c>
      <c r="E93" s="168" t="s">
        <v>132</v>
      </c>
      <c r="F93" s="168" t="s">
        <v>133</v>
      </c>
      <c r="G93" s="166"/>
      <c r="H93" s="166"/>
      <c r="I93" s="169"/>
      <c r="J93" s="170">
        <f>BK93</f>
        <v>0</v>
      </c>
      <c r="K93" s="166"/>
      <c r="L93" s="171"/>
      <c r="M93" s="172"/>
      <c r="N93" s="173"/>
      <c r="O93" s="173"/>
      <c r="P93" s="174">
        <f>P94+P115+P133</f>
        <v>0</v>
      </c>
      <c r="Q93" s="173"/>
      <c r="R93" s="174">
        <f>R94+R115+R133</f>
        <v>2.4609680000000002E-2</v>
      </c>
      <c r="S93" s="173"/>
      <c r="T93" s="175">
        <f>T94+T115+T133</f>
        <v>0.11110000000000002</v>
      </c>
      <c r="AR93" s="176" t="s">
        <v>76</v>
      </c>
      <c r="AT93" s="177" t="s">
        <v>68</v>
      </c>
      <c r="AU93" s="177" t="s">
        <v>69</v>
      </c>
      <c r="AY93" s="176" t="s">
        <v>134</v>
      </c>
      <c r="BK93" s="178">
        <f>BK94+BK115+BK133</f>
        <v>0</v>
      </c>
    </row>
    <row r="94" spans="1:65" s="12" customFormat="1" ht="22.9" customHeight="1">
      <c r="B94" s="165"/>
      <c r="C94" s="166"/>
      <c r="D94" s="167" t="s">
        <v>68</v>
      </c>
      <c r="E94" s="179" t="s">
        <v>135</v>
      </c>
      <c r="F94" s="179" t="s">
        <v>136</v>
      </c>
      <c r="G94" s="166"/>
      <c r="H94" s="166"/>
      <c r="I94" s="169"/>
      <c r="J94" s="180">
        <f>BK94</f>
        <v>0</v>
      </c>
      <c r="K94" s="166"/>
      <c r="L94" s="171"/>
      <c r="M94" s="172"/>
      <c r="N94" s="173"/>
      <c r="O94" s="173"/>
      <c r="P94" s="174">
        <f>SUM(P95:P114)</f>
        <v>0</v>
      </c>
      <c r="Q94" s="173"/>
      <c r="R94" s="174">
        <f>SUM(R95:R114)</f>
        <v>2.4609680000000002E-2</v>
      </c>
      <c r="S94" s="173"/>
      <c r="T94" s="175">
        <f>SUM(T95:T114)</f>
        <v>0.11110000000000002</v>
      </c>
      <c r="AR94" s="176" t="s">
        <v>76</v>
      </c>
      <c r="AT94" s="177" t="s">
        <v>68</v>
      </c>
      <c r="AU94" s="177" t="s">
        <v>76</v>
      </c>
      <c r="AY94" s="176" t="s">
        <v>134</v>
      </c>
      <c r="BK94" s="178">
        <f>SUM(BK95:BK114)</f>
        <v>0</v>
      </c>
    </row>
    <row r="95" spans="1:65" s="2" customFormat="1" ht="16.5" customHeight="1">
      <c r="A95" s="36"/>
      <c r="B95" s="37"/>
      <c r="C95" s="181" t="s">
        <v>76</v>
      </c>
      <c r="D95" s="181" t="s">
        <v>137</v>
      </c>
      <c r="E95" s="182" t="s">
        <v>138</v>
      </c>
      <c r="F95" s="183" t="s">
        <v>139</v>
      </c>
      <c r="G95" s="184" t="s">
        <v>140</v>
      </c>
      <c r="H95" s="185">
        <v>64</v>
      </c>
      <c r="I95" s="186"/>
      <c r="J95" s="187">
        <f>ROUND(I95*H95,2)</f>
        <v>0</v>
      </c>
      <c r="K95" s="183" t="s">
        <v>141</v>
      </c>
      <c r="L95" s="41"/>
      <c r="M95" s="188" t="s">
        <v>19</v>
      </c>
      <c r="N95" s="189" t="s">
        <v>40</v>
      </c>
      <c r="O95" s="66"/>
      <c r="P95" s="190">
        <f>O95*H95</f>
        <v>0</v>
      </c>
      <c r="Q95" s="190">
        <v>1.0000000000000001E-5</v>
      </c>
      <c r="R95" s="190">
        <f>Q95*H95</f>
        <v>6.4000000000000005E-4</v>
      </c>
      <c r="S95" s="190">
        <v>0</v>
      </c>
      <c r="T95" s="191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2" t="s">
        <v>142</v>
      </c>
      <c r="AT95" s="192" t="s">
        <v>137</v>
      </c>
      <c r="AU95" s="192" t="s">
        <v>78</v>
      </c>
      <c r="AY95" s="19" t="s">
        <v>134</v>
      </c>
      <c r="BE95" s="193">
        <f>IF(N95="základní",J95,0)</f>
        <v>0</v>
      </c>
      <c r="BF95" s="193">
        <f>IF(N95="snížená",J95,0)</f>
        <v>0</v>
      </c>
      <c r="BG95" s="193">
        <f>IF(N95="zákl. přenesená",J95,0)</f>
        <v>0</v>
      </c>
      <c r="BH95" s="193">
        <f>IF(N95="sníž. přenesená",J95,0)</f>
        <v>0</v>
      </c>
      <c r="BI95" s="193">
        <f>IF(N95="nulová",J95,0)</f>
        <v>0</v>
      </c>
      <c r="BJ95" s="19" t="s">
        <v>76</v>
      </c>
      <c r="BK95" s="193">
        <f>ROUND(I95*H95,2)</f>
        <v>0</v>
      </c>
      <c r="BL95" s="19" t="s">
        <v>142</v>
      </c>
      <c r="BM95" s="192" t="s">
        <v>143</v>
      </c>
    </row>
    <row r="96" spans="1:65" s="2" customFormat="1" ht="11.25">
      <c r="A96" s="36"/>
      <c r="B96" s="37"/>
      <c r="C96" s="38"/>
      <c r="D96" s="194" t="s">
        <v>144</v>
      </c>
      <c r="E96" s="38"/>
      <c r="F96" s="195" t="s">
        <v>145</v>
      </c>
      <c r="G96" s="38"/>
      <c r="H96" s="38"/>
      <c r="I96" s="196"/>
      <c r="J96" s="38"/>
      <c r="K96" s="38"/>
      <c r="L96" s="41"/>
      <c r="M96" s="197"/>
      <c r="N96" s="198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144</v>
      </c>
      <c r="AU96" s="19" t="s">
        <v>78</v>
      </c>
    </row>
    <row r="97" spans="1:65" s="2" customFormat="1" ht="11.25">
      <c r="A97" s="36"/>
      <c r="B97" s="37"/>
      <c r="C97" s="38"/>
      <c r="D97" s="199" t="s">
        <v>146</v>
      </c>
      <c r="E97" s="38"/>
      <c r="F97" s="200" t="s">
        <v>147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146</v>
      </c>
      <c r="AU97" s="19" t="s">
        <v>78</v>
      </c>
    </row>
    <row r="98" spans="1:65" s="13" customFormat="1" ht="11.25">
      <c r="B98" s="201"/>
      <c r="C98" s="202"/>
      <c r="D98" s="194" t="s">
        <v>148</v>
      </c>
      <c r="E98" s="203" t="s">
        <v>19</v>
      </c>
      <c r="F98" s="204" t="s">
        <v>149</v>
      </c>
      <c r="G98" s="202"/>
      <c r="H98" s="205">
        <v>64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148</v>
      </c>
      <c r="AU98" s="211" t="s">
        <v>78</v>
      </c>
      <c r="AV98" s="13" t="s">
        <v>78</v>
      </c>
      <c r="AW98" s="13" t="s">
        <v>31</v>
      </c>
      <c r="AX98" s="13" t="s">
        <v>69</v>
      </c>
      <c r="AY98" s="211" t="s">
        <v>134</v>
      </c>
    </row>
    <row r="99" spans="1:65" s="14" customFormat="1" ht="11.25">
      <c r="B99" s="212"/>
      <c r="C99" s="213"/>
      <c r="D99" s="194" t="s">
        <v>148</v>
      </c>
      <c r="E99" s="214" t="s">
        <v>19</v>
      </c>
      <c r="F99" s="215" t="s">
        <v>150</v>
      </c>
      <c r="G99" s="213"/>
      <c r="H99" s="216">
        <v>64</v>
      </c>
      <c r="I99" s="217"/>
      <c r="J99" s="213"/>
      <c r="K99" s="213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148</v>
      </c>
      <c r="AU99" s="222" t="s">
        <v>78</v>
      </c>
      <c r="AV99" s="14" t="s">
        <v>142</v>
      </c>
      <c r="AW99" s="14" t="s">
        <v>31</v>
      </c>
      <c r="AX99" s="14" t="s">
        <v>76</v>
      </c>
      <c r="AY99" s="222" t="s">
        <v>134</v>
      </c>
    </row>
    <row r="100" spans="1:65" s="2" customFormat="1" ht="16.5" customHeight="1">
      <c r="A100" s="36"/>
      <c r="B100" s="37"/>
      <c r="C100" s="181" t="s">
        <v>78</v>
      </c>
      <c r="D100" s="181" t="s">
        <v>137</v>
      </c>
      <c r="E100" s="182" t="s">
        <v>151</v>
      </c>
      <c r="F100" s="183" t="s">
        <v>152</v>
      </c>
      <c r="G100" s="184" t="s">
        <v>140</v>
      </c>
      <c r="H100" s="185">
        <v>64</v>
      </c>
      <c r="I100" s="186"/>
      <c r="J100" s="187">
        <f>ROUND(I100*H100,2)</f>
        <v>0</v>
      </c>
      <c r="K100" s="183" t="s">
        <v>141</v>
      </c>
      <c r="L100" s="41"/>
      <c r="M100" s="188" t="s">
        <v>19</v>
      </c>
      <c r="N100" s="189" t="s">
        <v>40</v>
      </c>
      <c r="O100" s="66"/>
      <c r="P100" s="190">
        <f>O100*H100</f>
        <v>0</v>
      </c>
      <c r="Q100" s="190">
        <v>1.2999999999999999E-4</v>
      </c>
      <c r="R100" s="190">
        <f>Q100*H100</f>
        <v>8.3199999999999993E-3</v>
      </c>
      <c r="S100" s="190">
        <v>0</v>
      </c>
      <c r="T100" s="191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142</v>
      </c>
      <c r="AT100" s="192" t="s">
        <v>137</v>
      </c>
      <c r="AU100" s="192" t="s">
        <v>78</v>
      </c>
      <c r="AY100" s="19" t="s">
        <v>134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9" t="s">
        <v>76</v>
      </c>
      <c r="BK100" s="193">
        <f>ROUND(I100*H100,2)</f>
        <v>0</v>
      </c>
      <c r="BL100" s="19" t="s">
        <v>142</v>
      </c>
      <c r="BM100" s="192" t="s">
        <v>153</v>
      </c>
    </row>
    <row r="101" spans="1:65" s="2" customFormat="1" ht="11.25">
      <c r="A101" s="36"/>
      <c r="B101" s="37"/>
      <c r="C101" s="38"/>
      <c r="D101" s="194" t="s">
        <v>144</v>
      </c>
      <c r="E101" s="38"/>
      <c r="F101" s="195" t="s">
        <v>154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144</v>
      </c>
      <c r="AU101" s="19" t="s">
        <v>78</v>
      </c>
    </row>
    <row r="102" spans="1:65" s="2" customFormat="1" ht="11.25">
      <c r="A102" s="36"/>
      <c r="B102" s="37"/>
      <c r="C102" s="38"/>
      <c r="D102" s="199" t="s">
        <v>146</v>
      </c>
      <c r="E102" s="38"/>
      <c r="F102" s="200" t="s">
        <v>155</v>
      </c>
      <c r="G102" s="38"/>
      <c r="H102" s="38"/>
      <c r="I102" s="196"/>
      <c r="J102" s="38"/>
      <c r="K102" s="38"/>
      <c r="L102" s="41"/>
      <c r="M102" s="197"/>
      <c r="N102" s="198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146</v>
      </c>
      <c r="AU102" s="19" t="s">
        <v>78</v>
      </c>
    </row>
    <row r="103" spans="1:65" s="13" customFormat="1" ht="11.25">
      <c r="B103" s="201"/>
      <c r="C103" s="202"/>
      <c r="D103" s="194" t="s">
        <v>148</v>
      </c>
      <c r="E103" s="203" t="s">
        <v>19</v>
      </c>
      <c r="F103" s="204" t="s">
        <v>149</v>
      </c>
      <c r="G103" s="202"/>
      <c r="H103" s="205">
        <v>64</v>
      </c>
      <c r="I103" s="206"/>
      <c r="J103" s="202"/>
      <c r="K103" s="202"/>
      <c r="L103" s="207"/>
      <c r="M103" s="208"/>
      <c r="N103" s="209"/>
      <c r="O103" s="209"/>
      <c r="P103" s="209"/>
      <c r="Q103" s="209"/>
      <c r="R103" s="209"/>
      <c r="S103" s="209"/>
      <c r="T103" s="210"/>
      <c r="AT103" s="211" t="s">
        <v>148</v>
      </c>
      <c r="AU103" s="211" t="s">
        <v>78</v>
      </c>
      <c r="AV103" s="13" t="s">
        <v>78</v>
      </c>
      <c r="AW103" s="13" t="s">
        <v>31</v>
      </c>
      <c r="AX103" s="13" t="s">
        <v>69</v>
      </c>
      <c r="AY103" s="211" t="s">
        <v>134</v>
      </c>
    </row>
    <row r="104" spans="1:65" s="14" customFormat="1" ht="11.25">
      <c r="B104" s="212"/>
      <c r="C104" s="213"/>
      <c r="D104" s="194" t="s">
        <v>148</v>
      </c>
      <c r="E104" s="214" t="s">
        <v>19</v>
      </c>
      <c r="F104" s="215" t="s">
        <v>150</v>
      </c>
      <c r="G104" s="213"/>
      <c r="H104" s="216">
        <v>64</v>
      </c>
      <c r="I104" s="217"/>
      <c r="J104" s="213"/>
      <c r="K104" s="213"/>
      <c r="L104" s="218"/>
      <c r="M104" s="219"/>
      <c r="N104" s="220"/>
      <c r="O104" s="220"/>
      <c r="P104" s="220"/>
      <c r="Q104" s="220"/>
      <c r="R104" s="220"/>
      <c r="S104" s="220"/>
      <c r="T104" s="221"/>
      <c r="AT104" s="222" t="s">
        <v>148</v>
      </c>
      <c r="AU104" s="222" t="s">
        <v>78</v>
      </c>
      <c r="AV104" s="14" t="s">
        <v>142</v>
      </c>
      <c r="AW104" s="14" t="s">
        <v>31</v>
      </c>
      <c r="AX104" s="14" t="s">
        <v>76</v>
      </c>
      <c r="AY104" s="222" t="s">
        <v>134</v>
      </c>
    </row>
    <row r="105" spans="1:65" s="2" customFormat="1" ht="16.5" customHeight="1">
      <c r="A105" s="36"/>
      <c r="B105" s="37"/>
      <c r="C105" s="181" t="s">
        <v>156</v>
      </c>
      <c r="D105" s="181" t="s">
        <v>137</v>
      </c>
      <c r="E105" s="182" t="s">
        <v>157</v>
      </c>
      <c r="F105" s="183" t="s">
        <v>158</v>
      </c>
      <c r="G105" s="184" t="s">
        <v>159</v>
      </c>
      <c r="H105" s="185">
        <v>1.1000000000000001</v>
      </c>
      <c r="I105" s="186"/>
      <c r="J105" s="187">
        <f>ROUND(I105*H105,2)</f>
        <v>0</v>
      </c>
      <c r="K105" s="183" t="s">
        <v>141</v>
      </c>
      <c r="L105" s="41"/>
      <c r="M105" s="188" t="s">
        <v>19</v>
      </c>
      <c r="N105" s="189" t="s">
        <v>40</v>
      </c>
      <c r="O105" s="66"/>
      <c r="P105" s="190">
        <f>O105*H105</f>
        <v>0</v>
      </c>
      <c r="Q105" s="190">
        <v>2.32E-3</v>
      </c>
      <c r="R105" s="190">
        <f>Q105*H105</f>
        <v>2.552E-3</v>
      </c>
      <c r="S105" s="190">
        <v>0.10100000000000001</v>
      </c>
      <c r="T105" s="191">
        <f>S105*H105</f>
        <v>0.11110000000000002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2" t="s">
        <v>142</v>
      </c>
      <c r="AT105" s="192" t="s">
        <v>137</v>
      </c>
      <c r="AU105" s="192" t="s">
        <v>78</v>
      </c>
      <c r="AY105" s="19" t="s">
        <v>134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9" t="s">
        <v>76</v>
      </c>
      <c r="BK105" s="193">
        <f>ROUND(I105*H105,2)</f>
        <v>0</v>
      </c>
      <c r="BL105" s="19" t="s">
        <v>142</v>
      </c>
      <c r="BM105" s="192" t="s">
        <v>160</v>
      </c>
    </row>
    <row r="106" spans="1:65" s="2" customFormat="1" ht="19.5">
      <c r="A106" s="36"/>
      <c r="B106" s="37"/>
      <c r="C106" s="38"/>
      <c r="D106" s="194" t="s">
        <v>144</v>
      </c>
      <c r="E106" s="38"/>
      <c r="F106" s="195" t="s">
        <v>161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144</v>
      </c>
      <c r="AU106" s="19" t="s">
        <v>78</v>
      </c>
    </row>
    <row r="107" spans="1:65" s="2" customFormat="1" ht="11.25">
      <c r="A107" s="36"/>
      <c r="B107" s="37"/>
      <c r="C107" s="38"/>
      <c r="D107" s="199" t="s">
        <v>146</v>
      </c>
      <c r="E107" s="38"/>
      <c r="F107" s="200" t="s">
        <v>162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146</v>
      </c>
      <c r="AU107" s="19" t="s">
        <v>78</v>
      </c>
    </row>
    <row r="108" spans="1:65" s="13" customFormat="1" ht="11.25">
      <c r="B108" s="201"/>
      <c r="C108" s="202"/>
      <c r="D108" s="194" t="s">
        <v>148</v>
      </c>
      <c r="E108" s="203" t="s">
        <v>19</v>
      </c>
      <c r="F108" s="204" t="s">
        <v>163</v>
      </c>
      <c r="G108" s="202"/>
      <c r="H108" s="205">
        <v>1.1000000000000001</v>
      </c>
      <c r="I108" s="206"/>
      <c r="J108" s="202"/>
      <c r="K108" s="202"/>
      <c r="L108" s="207"/>
      <c r="M108" s="208"/>
      <c r="N108" s="209"/>
      <c r="O108" s="209"/>
      <c r="P108" s="209"/>
      <c r="Q108" s="209"/>
      <c r="R108" s="209"/>
      <c r="S108" s="209"/>
      <c r="T108" s="210"/>
      <c r="AT108" s="211" t="s">
        <v>148</v>
      </c>
      <c r="AU108" s="211" t="s">
        <v>78</v>
      </c>
      <c r="AV108" s="13" t="s">
        <v>78</v>
      </c>
      <c r="AW108" s="13" t="s">
        <v>31</v>
      </c>
      <c r="AX108" s="13" t="s">
        <v>69</v>
      </c>
      <c r="AY108" s="211" t="s">
        <v>134</v>
      </c>
    </row>
    <row r="109" spans="1:65" s="14" customFormat="1" ht="11.25">
      <c r="B109" s="212"/>
      <c r="C109" s="213"/>
      <c r="D109" s="194" t="s">
        <v>148</v>
      </c>
      <c r="E109" s="214" t="s">
        <v>164</v>
      </c>
      <c r="F109" s="215" t="s">
        <v>150</v>
      </c>
      <c r="G109" s="213"/>
      <c r="H109" s="216">
        <v>1.1000000000000001</v>
      </c>
      <c r="I109" s="217"/>
      <c r="J109" s="213"/>
      <c r="K109" s="213"/>
      <c r="L109" s="218"/>
      <c r="M109" s="219"/>
      <c r="N109" s="220"/>
      <c r="O109" s="220"/>
      <c r="P109" s="220"/>
      <c r="Q109" s="220"/>
      <c r="R109" s="220"/>
      <c r="S109" s="220"/>
      <c r="T109" s="221"/>
      <c r="AT109" s="222" t="s">
        <v>148</v>
      </c>
      <c r="AU109" s="222" t="s">
        <v>78</v>
      </c>
      <c r="AV109" s="14" t="s">
        <v>142</v>
      </c>
      <c r="AW109" s="14" t="s">
        <v>31</v>
      </c>
      <c r="AX109" s="14" t="s">
        <v>76</v>
      </c>
      <c r="AY109" s="222" t="s">
        <v>134</v>
      </c>
    </row>
    <row r="110" spans="1:65" s="2" customFormat="1" ht="16.5" customHeight="1">
      <c r="A110" s="36"/>
      <c r="B110" s="37"/>
      <c r="C110" s="181" t="s">
        <v>142</v>
      </c>
      <c r="D110" s="181" t="s">
        <v>137</v>
      </c>
      <c r="E110" s="182" t="s">
        <v>165</v>
      </c>
      <c r="F110" s="183" t="s">
        <v>166</v>
      </c>
      <c r="G110" s="184" t="s">
        <v>167</v>
      </c>
      <c r="H110" s="185">
        <v>8.0000000000000002E-3</v>
      </c>
      <c r="I110" s="186"/>
      <c r="J110" s="187">
        <f>ROUND(I110*H110,2)</f>
        <v>0</v>
      </c>
      <c r="K110" s="183" t="s">
        <v>141</v>
      </c>
      <c r="L110" s="41"/>
      <c r="M110" s="188" t="s">
        <v>19</v>
      </c>
      <c r="N110" s="189" t="s">
        <v>40</v>
      </c>
      <c r="O110" s="66"/>
      <c r="P110" s="190">
        <f>O110*H110</f>
        <v>0</v>
      </c>
      <c r="Q110" s="190">
        <v>1.6372100000000001</v>
      </c>
      <c r="R110" s="190">
        <f>Q110*H110</f>
        <v>1.309768E-2</v>
      </c>
      <c r="S110" s="190">
        <v>0</v>
      </c>
      <c r="T110" s="191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142</v>
      </c>
      <c r="AT110" s="192" t="s">
        <v>137</v>
      </c>
      <c r="AU110" s="192" t="s">
        <v>78</v>
      </c>
      <c r="AY110" s="19" t="s">
        <v>134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76</v>
      </c>
      <c r="BK110" s="193">
        <f>ROUND(I110*H110,2)</f>
        <v>0</v>
      </c>
      <c r="BL110" s="19" t="s">
        <v>142</v>
      </c>
      <c r="BM110" s="192" t="s">
        <v>168</v>
      </c>
    </row>
    <row r="111" spans="1:65" s="2" customFormat="1" ht="11.25">
      <c r="A111" s="36"/>
      <c r="B111" s="37"/>
      <c r="C111" s="38"/>
      <c r="D111" s="194" t="s">
        <v>144</v>
      </c>
      <c r="E111" s="38"/>
      <c r="F111" s="195" t="s">
        <v>169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144</v>
      </c>
      <c r="AU111" s="19" t="s">
        <v>78</v>
      </c>
    </row>
    <row r="112" spans="1:65" s="2" customFormat="1" ht="11.25">
      <c r="A112" s="36"/>
      <c r="B112" s="37"/>
      <c r="C112" s="38"/>
      <c r="D112" s="199" t="s">
        <v>146</v>
      </c>
      <c r="E112" s="38"/>
      <c r="F112" s="200" t="s">
        <v>170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146</v>
      </c>
      <c r="AU112" s="19" t="s">
        <v>78</v>
      </c>
    </row>
    <row r="113" spans="1:65" s="13" customFormat="1" ht="11.25">
      <c r="B113" s="201"/>
      <c r="C113" s="202"/>
      <c r="D113" s="194" t="s">
        <v>148</v>
      </c>
      <c r="E113" s="203" t="s">
        <v>19</v>
      </c>
      <c r="F113" s="204" t="s">
        <v>171</v>
      </c>
      <c r="G113" s="202"/>
      <c r="H113" s="205">
        <v>8.0000000000000002E-3</v>
      </c>
      <c r="I113" s="206"/>
      <c r="J113" s="202"/>
      <c r="K113" s="202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148</v>
      </c>
      <c r="AU113" s="211" t="s">
        <v>78</v>
      </c>
      <c r="AV113" s="13" t="s">
        <v>78</v>
      </c>
      <c r="AW113" s="13" t="s">
        <v>31</v>
      </c>
      <c r="AX113" s="13" t="s">
        <v>69</v>
      </c>
      <c r="AY113" s="211" t="s">
        <v>134</v>
      </c>
    </row>
    <row r="114" spans="1:65" s="14" customFormat="1" ht="11.25">
      <c r="B114" s="212"/>
      <c r="C114" s="213"/>
      <c r="D114" s="194" t="s">
        <v>148</v>
      </c>
      <c r="E114" s="214" t="s">
        <v>19</v>
      </c>
      <c r="F114" s="215" t="s">
        <v>150</v>
      </c>
      <c r="G114" s="213"/>
      <c r="H114" s="216">
        <v>8.0000000000000002E-3</v>
      </c>
      <c r="I114" s="217"/>
      <c r="J114" s="213"/>
      <c r="K114" s="213"/>
      <c r="L114" s="218"/>
      <c r="M114" s="219"/>
      <c r="N114" s="220"/>
      <c r="O114" s="220"/>
      <c r="P114" s="220"/>
      <c r="Q114" s="220"/>
      <c r="R114" s="220"/>
      <c r="S114" s="220"/>
      <c r="T114" s="221"/>
      <c r="AT114" s="222" t="s">
        <v>148</v>
      </c>
      <c r="AU114" s="222" t="s">
        <v>78</v>
      </c>
      <c r="AV114" s="14" t="s">
        <v>142</v>
      </c>
      <c r="AW114" s="14" t="s">
        <v>31</v>
      </c>
      <c r="AX114" s="14" t="s">
        <v>76</v>
      </c>
      <c r="AY114" s="222" t="s">
        <v>134</v>
      </c>
    </row>
    <row r="115" spans="1:65" s="12" customFormat="1" ht="22.9" customHeight="1">
      <c r="B115" s="165"/>
      <c r="C115" s="166"/>
      <c r="D115" s="167" t="s">
        <v>68</v>
      </c>
      <c r="E115" s="179" t="s">
        <v>172</v>
      </c>
      <c r="F115" s="179" t="s">
        <v>173</v>
      </c>
      <c r="G115" s="166"/>
      <c r="H115" s="166"/>
      <c r="I115" s="169"/>
      <c r="J115" s="180">
        <f>BK115</f>
        <v>0</v>
      </c>
      <c r="K115" s="166"/>
      <c r="L115" s="171"/>
      <c r="M115" s="172"/>
      <c r="N115" s="173"/>
      <c r="O115" s="173"/>
      <c r="P115" s="174">
        <f>SUM(P116:P132)</f>
        <v>0</v>
      </c>
      <c r="Q115" s="173"/>
      <c r="R115" s="174">
        <f>SUM(R116:R132)</f>
        <v>0</v>
      </c>
      <c r="S115" s="173"/>
      <c r="T115" s="175">
        <f>SUM(T116:T132)</f>
        <v>0</v>
      </c>
      <c r="AR115" s="176" t="s">
        <v>76</v>
      </c>
      <c r="AT115" s="177" t="s">
        <v>68</v>
      </c>
      <c r="AU115" s="177" t="s">
        <v>76</v>
      </c>
      <c r="AY115" s="176" t="s">
        <v>134</v>
      </c>
      <c r="BK115" s="178">
        <f>SUM(BK116:BK132)</f>
        <v>0</v>
      </c>
    </row>
    <row r="116" spans="1:65" s="2" customFormat="1" ht="16.5" customHeight="1">
      <c r="A116" s="36"/>
      <c r="B116" s="37"/>
      <c r="C116" s="181" t="s">
        <v>174</v>
      </c>
      <c r="D116" s="181" t="s">
        <v>137</v>
      </c>
      <c r="E116" s="182" t="s">
        <v>175</v>
      </c>
      <c r="F116" s="183" t="s">
        <v>176</v>
      </c>
      <c r="G116" s="184" t="s">
        <v>177</v>
      </c>
      <c r="H116" s="185">
        <v>0.111</v>
      </c>
      <c r="I116" s="186"/>
      <c r="J116" s="187">
        <f>ROUND(I116*H116,2)</f>
        <v>0</v>
      </c>
      <c r="K116" s="183" t="s">
        <v>141</v>
      </c>
      <c r="L116" s="41"/>
      <c r="M116" s="188" t="s">
        <v>19</v>
      </c>
      <c r="N116" s="189" t="s">
        <v>40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142</v>
      </c>
      <c r="AT116" s="192" t="s">
        <v>137</v>
      </c>
      <c r="AU116" s="192" t="s">
        <v>78</v>
      </c>
      <c r="AY116" s="19" t="s">
        <v>134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76</v>
      </c>
      <c r="BK116" s="193">
        <f>ROUND(I116*H116,2)</f>
        <v>0</v>
      </c>
      <c r="BL116" s="19" t="s">
        <v>142</v>
      </c>
      <c r="BM116" s="192" t="s">
        <v>178</v>
      </c>
    </row>
    <row r="117" spans="1:65" s="2" customFormat="1" ht="11.25">
      <c r="A117" s="36"/>
      <c r="B117" s="37"/>
      <c r="C117" s="38"/>
      <c r="D117" s="194" t="s">
        <v>144</v>
      </c>
      <c r="E117" s="38"/>
      <c r="F117" s="195" t="s">
        <v>179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144</v>
      </c>
      <c r="AU117" s="19" t="s">
        <v>78</v>
      </c>
    </row>
    <row r="118" spans="1:65" s="2" customFormat="1" ht="11.25">
      <c r="A118" s="36"/>
      <c r="B118" s="37"/>
      <c r="C118" s="38"/>
      <c r="D118" s="199" t="s">
        <v>146</v>
      </c>
      <c r="E118" s="38"/>
      <c r="F118" s="200" t="s">
        <v>180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146</v>
      </c>
      <c r="AU118" s="19" t="s">
        <v>78</v>
      </c>
    </row>
    <row r="119" spans="1:65" s="2" customFormat="1" ht="21.75" customHeight="1">
      <c r="A119" s="36"/>
      <c r="B119" s="37"/>
      <c r="C119" s="181" t="s">
        <v>181</v>
      </c>
      <c r="D119" s="181" t="s">
        <v>137</v>
      </c>
      <c r="E119" s="182" t="s">
        <v>182</v>
      </c>
      <c r="F119" s="183" t="s">
        <v>183</v>
      </c>
      <c r="G119" s="184" t="s">
        <v>177</v>
      </c>
      <c r="H119" s="185">
        <v>0.55500000000000005</v>
      </c>
      <c r="I119" s="186"/>
      <c r="J119" s="187">
        <f>ROUND(I119*H119,2)</f>
        <v>0</v>
      </c>
      <c r="K119" s="183" t="s">
        <v>141</v>
      </c>
      <c r="L119" s="41"/>
      <c r="M119" s="188" t="s">
        <v>19</v>
      </c>
      <c r="N119" s="189" t="s">
        <v>40</v>
      </c>
      <c r="O119" s="66"/>
      <c r="P119" s="190">
        <f>O119*H119</f>
        <v>0</v>
      </c>
      <c r="Q119" s="190">
        <v>0</v>
      </c>
      <c r="R119" s="190">
        <f>Q119*H119</f>
        <v>0</v>
      </c>
      <c r="S119" s="190">
        <v>0</v>
      </c>
      <c r="T119" s="191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2" t="s">
        <v>142</v>
      </c>
      <c r="AT119" s="192" t="s">
        <v>137</v>
      </c>
      <c r="AU119" s="192" t="s">
        <v>78</v>
      </c>
      <c r="AY119" s="19" t="s">
        <v>134</v>
      </c>
      <c r="BE119" s="193">
        <f>IF(N119="základní",J119,0)</f>
        <v>0</v>
      </c>
      <c r="BF119" s="193">
        <f>IF(N119="snížená",J119,0)</f>
        <v>0</v>
      </c>
      <c r="BG119" s="193">
        <f>IF(N119="zákl. přenesená",J119,0)</f>
        <v>0</v>
      </c>
      <c r="BH119" s="193">
        <f>IF(N119="sníž. přenesená",J119,0)</f>
        <v>0</v>
      </c>
      <c r="BI119" s="193">
        <f>IF(N119="nulová",J119,0)</f>
        <v>0</v>
      </c>
      <c r="BJ119" s="19" t="s">
        <v>76</v>
      </c>
      <c r="BK119" s="193">
        <f>ROUND(I119*H119,2)</f>
        <v>0</v>
      </c>
      <c r="BL119" s="19" t="s">
        <v>142</v>
      </c>
      <c r="BM119" s="192" t="s">
        <v>184</v>
      </c>
    </row>
    <row r="120" spans="1:65" s="2" customFormat="1" ht="19.5">
      <c r="A120" s="36"/>
      <c r="B120" s="37"/>
      <c r="C120" s="38"/>
      <c r="D120" s="194" t="s">
        <v>144</v>
      </c>
      <c r="E120" s="38"/>
      <c r="F120" s="195" t="s">
        <v>185</v>
      </c>
      <c r="G120" s="38"/>
      <c r="H120" s="38"/>
      <c r="I120" s="196"/>
      <c r="J120" s="38"/>
      <c r="K120" s="38"/>
      <c r="L120" s="41"/>
      <c r="M120" s="197"/>
      <c r="N120" s="198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144</v>
      </c>
      <c r="AU120" s="19" t="s">
        <v>78</v>
      </c>
    </row>
    <row r="121" spans="1:65" s="2" customFormat="1" ht="11.25">
      <c r="A121" s="36"/>
      <c r="B121" s="37"/>
      <c r="C121" s="38"/>
      <c r="D121" s="199" t="s">
        <v>146</v>
      </c>
      <c r="E121" s="38"/>
      <c r="F121" s="200" t="s">
        <v>186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146</v>
      </c>
      <c r="AU121" s="19" t="s">
        <v>78</v>
      </c>
    </row>
    <row r="122" spans="1:65" s="13" customFormat="1" ht="11.25">
      <c r="B122" s="201"/>
      <c r="C122" s="202"/>
      <c r="D122" s="194" t="s">
        <v>148</v>
      </c>
      <c r="E122" s="202"/>
      <c r="F122" s="204" t="s">
        <v>187</v>
      </c>
      <c r="G122" s="202"/>
      <c r="H122" s="205">
        <v>0.55500000000000005</v>
      </c>
      <c r="I122" s="206"/>
      <c r="J122" s="202"/>
      <c r="K122" s="202"/>
      <c r="L122" s="207"/>
      <c r="M122" s="208"/>
      <c r="N122" s="209"/>
      <c r="O122" s="209"/>
      <c r="P122" s="209"/>
      <c r="Q122" s="209"/>
      <c r="R122" s="209"/>
      <c r="S122" s="209"/>
      <c r="T122" s="210"/>
      <c r="AT122" s="211" t="s">
        <v>148</v>
      </c>
      <c r="AU122" s="211" t="s">
        <v>78</v>
      </c>
      <c r="AV122" s="13" t="s">
        <v>78</v>
      </c>
      <c r="AW122" s="13" t="s">
        <v>4</v>
      </c>
      <c r="AX122" s="13" t="s">
        <v>76</v>
      </c>
      <c r="AY122" s="211" t="s">
        <v>134</v>
      </c>
    </row>
    <row r="123" spans="1:65" s="2" customFormat="1" ht="16.5" customHeight="1">
      <c r="A123" s="36"/>
      <c r="B123" s="37"/>
      <c r="C123" s="181" t="s">
        <v>188</v>
      </c>
      <c r="D123" s="181" t="s">
        <v>137</v>
      </c>
      <c r="E123" s="182" t="s">
        <v>189</v>
      </c>
      <c r="F123" s="183" t="s">
        <v>190</v>
      </c>
      <c r="G123" s="184" t="s">
        <v>177</v>
      </c>
      <c r="H123" s="185">
        <v>0.111</v>
      </c>
      <c r="I123" s="186"/>
      <c r="J123" s="187">
        <f>ROUND(I123*H123,2)</f>
        <v>0</v>
      </c>
      <c r="K123" s="183" t="s">
        <v>141</v>
      </c>
      <c r="L123" s="41"/>
      <c r="M123" s="188" t="s">
        <v>19</v>
      </c>
      <c r="N123" s="189" t="s">
        <v>40</v>
      </c>
      <c r="O123" s="66"/>
      <c r="P123" s="190">
        <f>O123*H123</f>
        <v>0</v>
      </c>
      <c r="Q123" s="190">
        <v>0</v>
      </c>
      <c r="R123" s="190">
        <f>Q123*H123</f>
        <v>0</v>
      </c>
      <c r="S123" s="190">
        <v>0</v>
      </c>
      <c r="T123" s="19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2" t="s">
        <v>142</v>
      </c>
      <c r="AT123" s="192" t="s">
        <v>137</v>
      </c>
      <c r="AU123" s="192" t="s">
        <v>78</v>
      </c>
      <c r="AY123" s="19" t="s">
        <v>134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19" t="s">
        <v>76</v>
      </c>
      <c r="BK123" s="193">
        <f>ROUND(I123*H123,2)</f>
        <v>0</v>
      </c>
      <c r="BL123" s="19" t="s">
        <v>142</v>
      </c>
      <c r="BM123" s="192" t="s">
        <v>191</v>
      </c>
    </row>
    <row r="124" spans="1:65" s="2" customFormat="1" ht="11.25">
      <c r="A124" s="36"/>
      <c r="B124" s="37"/>
      <c r="C124" s="38"/>
      <c r="D124" s="194" t="s">
        <v>144</v>
      </c>
      <c r="E124" s="38"/>
      <c r="F124" s="195" t="s">
        <v>192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144</v>
      </c>
      <c r="AU124" s="19" t="s">
        <v>78</v>
      </c>
    </row>
    <row r="125" spans="1:65" s="2" customFormat="1" ht="11.25">
      <c r="A125" s="36"/>
      <c r="B125" s="37"/>
      <c r="C125" s="38"/>
      <c r="D125" s="199" t="s">
        <v>146</v>
      </c>
      <c r="E125" s="38"/>
      <c r="F125" s="200" t="s">
        <v>193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146</v>
      </c>
      <c r="AU125" s="19" t="s">
        <v>78</v>
      </c>
    </row>
    <row r="126" spans="1:65" s="2" customFormat="1" ht="16.5" customHeight="1">
      <c r="A126" s="36"/>
      <c r="B126" s="37"/>
      <c r="C126" s="181" t="s">
        <v>194</v>
      </c>
      <c r="D126" s="181" t="s">
        <v>137</v>
      </c>
      <c r="E126" s="182" t="s">
        <v>195</v>
      </c>
      <c r="F126" s="183" t="s">
        <v>196</v>
      </c>
      <c r="G126" s="184" t="s">
        <v>177</v>
      </c>
      <c r="H126" s="185">
        <v>2.109</v>
      </c>
      <c r="I126" s="186"/>
      <c r="J126" s="187">
        <f>ROUND(I126*H126,2)</f>
        <v>0</v>
      </c>
      <c r="K126" s="183" t="s">
        <v>141</v>
      </c>
      <c r="L126" s="41"/>
      <c r="M126" s="188" t="s">
        <v>19</v>
      </c>
      <c r="N126" s="189" t="s">
        <v>40</v>
      </c>
      <c r="O126" s="66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2" t="s">
        <v>142</v>
      </c>
      <c r="AT126" s="192" t="s">
        <v>137</v>
      </c>
      <c r="AU126" s="192" t="s">
        <v>78</v>
      </c>
      <c r="AY126" s="19" t="s">
        <v>134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9" t="s">
        <v>76</v>
      </c>
      <c r="BK126" s="193">
        <f>ROUND(I126*H126,2)</f>
        <v>0</v>
      </c>
      <c r="BL126" s="19" t="s">
        <v>142</v>
      </c>
      <c r="BM126" s="192" t="s">
        <v>197</v>
      </c>
    </row>
    <row r="127" spans="1:65" s="2" customFormat="1" ht="19.5">
      <c r="A127" s="36"/>
      <c r="B127" s="37"/>
      <c r="C127" s="38"/>
      <c r="D127" s="194" t="s">
        <v>144</v>
      </c>
      <c r="E127" s="38"/>
      <c r="F127" s="195" t="s">
        <v>198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144</v>
      </c>
      <c r="AU127" s="19" t="s">
        <v>78</v>
      </c>
    </row>
    <row r="128" spans="1:65" s="2" customFormat="1" ht="11.25">
      <c r="A128" s="36"/>
      <c r="B128" s="37"/>
      <c r="C128" s="38"/>
      <c r="D128" s="199" t="s">
        <v>146</v>
      </c>
      <c r="E128" s="38"/>
      <c r="F128" s="200" t="s">
        <v>199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146</v>
      </c>
      <c r="AU128" s="19" t="s">
        <v>78</v>
      </c>
    </row>
    <row r="129" spans="1:65" s="13" customFormat="1" ht="11.25">
      <c r="B129" s="201"/>
      <c r="C129" s="202"/>
      <c r="D129" s="194" t="s">
        <v>148</v>
      </c>
      <c r="E129" s="202"/>
      <c r="F129" s="204" t="s">
        <v>200</v>
      </c>
      <c r="G129" s="202"/>
      <c r="H129" s="205">
        <v>2.109</v>
      </c>
      <c r="I129" s="206"/>
      <c r="J129" s="202"/>
      <c r="K129" s="202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148</v>
      </c>
      <c r="AU129" s="211" t="s">
        <v>78</v>
      </c>
      <c r="AV129" s="13" t="s">
        <v>78</v>
      </c>
      <c r="AW129" s="13" t="s">
        <v>4</v>
      </c>
      <c r="AX129" s="13" t="s">
        <v>76</v>
      </c>
      <c r="AY129" s="211" t="s">
        <v>134</v>
      </c>
    </row>
    <row r="130" spans="1:65" s="2" customFormat="1" ht="24.2" customHeight="1">
      <c r="A130" s="36"/>
      <c r="B130" s="37"/>
      <c r="C130" s="181" t="s">
        <v>135</v>
      </c>
      <c r="D130" s="181" t="s">
        <v>137</v>
      </c>
      <c r="E130" s="182" t="s">
        <v>201</v>
      </c>
      <c r="F130" s="183" t="s">
        <v>202</v>
      </c>
      <c r="G130" s="184" t="s">
        <v>177</v>
      </c>
      <c r="H130" s="185">
        <v>0.111</v>
      </c>
      <c r="I130" s="186"/>
      <c r="J130" s="187">
        <f>ROUND(I130*H130,2)</f>
        <v>0</v>
      </c>
      <c r="K130" s="183" t="s">
        <v>141</v>
      </c>
      <c r="L130" s="41"/>
      <c r="M130" s="188" t="s">
        <v>19</v>
      </c>
      <c r="N130" s="189" t="s">
        <v>40</v>
      </c>
      <c r="O130" s="66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142</v>
      </c>
      <c r="AT130" s="192" t="s">
        <v>137</v>
      </c>
      <c r="AU130" s="192" t="s">
        <v>78</v>
      </c>
      <c r="AY130" s="19" t="s">
        <v>134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9" t="s">
        <v>76</v>
      </c>
      <c r="BK130" s="193">
        <f>ROUND(I130*H130,2)</f>
        <v>0</v>
      </c>
      <c r="BL130" s="19" t="s">
        <v>142</v>
      </c>
      <c r="BM130" s="192" t="s">
        <v>203</v>
      </c>
    </row>
    <row r="131" spans="1:65" s="2" customFormat="1" ht="19.5">
      <c r="A131" s="36"/>
      <c r="B131" s="37"/>
      <c r="C131" s="38"/>
      <c r="D131" s="194" t="s">
        <v>144</v>
      </c>
      <c r="E131" s="38"/>
      <c r="F131" s="195" t="s">
        <v>204</v>
      </c>
      <c r="G131" s="38"/>
      <c r="H131" s="38"/>
      <c r="I131" s="196"/>
      <c r="J131" s="38"/>
      <c r="K131" s="38"/>
      <c r="L131" s="41"/>
      <c r="M131" s="197"/>
      <c r="N131" s="198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144</v>
      </c>
      <c r="AU131" s="19" t="s">
        <v>78</v>
      </c>
    </row>
    <row r="132" spans="1:65" s="2" customFormat="1" ht="11.25">
      <c r="A132" s="36"/>
      <c r="B132" s="37"/>
      <c r="C132" s="38"/>
      <c r="D132" s="199" t="s">
        <v>146</v>
      </c>
      <c r="E132" s="38"/>
      <c r="F132" s="200" t="s">
        <v>205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146</v>
      </c>
      <c r="AU132" s="19" t="s">
        <v>78</v>
      </c>
    </row>
    <row r="133" spans="1:65" s="12" customFormat="1" ht="22.9" customHeight="1">
      <c r="B133" s="165"/>
      <c r="C133" s="166"/>
      <c r="D133" s="167" t="s">
        <v>68</v>
      </c>
      <c r="E133" s="179" t="s">
        <v>206</v>
      </c>
      <c r="F133" s="179" t="s">
        <v>207</v>
      </c>
      <c r="G133" s="166"/>
      <c r="H133" s="166"/>
      <c r="I133" s="169"/>
      <c r="J133" s="180">
        <f>BK133</f>
        <v>0</v>
      </c>
      <c r="K133" s="166"/>
      <c r="L133" s="171"/>
      <c r="M133" s="172"/>
      <c r="N133" s="173"/>
      <c r="O133" s="173"/>
      <c r="P133" s="174">
        <f>SUM(P134:P136)</f>
        <v>0</v>
      </c>
      <c r="Q133" s="173"/>
      <c r="R133" s="174">
        <f>SUM(R134:R136)</f>
        <v>0</v>
      </c>
      <c r="S133" s="173"/>
      <c r="T133" s="175">
        <f>SUM(T134:T136)</f>
        <v>0</v>
      </c>
      <c r="AR133" s="176" t="s">
        <v>76</v>
      </c>
      <c r="AT133" s="177" t="s">
        <v>68</v>
      </c>
      <c r="AU133" s="177" t="s">
        <v>76</v>
      </c>
      <c r="AY133" s="176" t="s">
        <v>134</v>
      </c>
      <c r="BK133" s="178">
        <f>SUM(BK134:BK136)</f>
        <v>0</v>
      </c>
    </row>
    <row r="134" spans="1:65" s="2" customFormat="1" ht="16.5" customHeight="1">
      <c r="A134" s="36"/>
      <c r="B134" s="37"/>
      <c r="C134" s="181" t="s">
        <v>208</v>
      </c>
      <c r="D134" s="181" t="s">
        <v>137</v>
      </c>
      <c r="E134" s="182" t="s">
        <v>209</v>
      </c>
      <c r="F134" s="183" t="s">
        <v>210</v>
      </c>
      <c r="G134" s="184" t="s">
        <v>177</v>
      </c>
      <c r="H134" s="185">
        <v>2.5000000000000001E-2</v>
      </c>
      <c r="I134" s="186"/>
      <c r="J134" s="187">
        <f>ROUND(I134*H134,2)</f>
        <v>0</v>
      </c>
      <c r="K134" s="183" t="s">
        <v>141</v>
      </c>
      <c r="L134" s="41"/>
      <c r="M134" s="188" t="s">
        <v>19</v>
      </c>
      <c r="N134" s="189" t="s">
        <v>40</v>
      </c>
      <c r="O134" s="6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142</v>
      </c>
      <c r="AT134" s="192" t="s">
        <v>137</v>
      </c>
      <c r="AU134" s="192" t="s">
        <v>78</v>
      </c>
      <c r="AY134" s="19" t="s">
        <v>134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76</v>
      </c>
      <c r="BK134" s="193">
        <f>ROUND(I134*H134,2)</f>
        <v>0</v>
      </c>
      <c r="BL134" s="19" t="s">
        <v>142</v>
      </c>
      <c r="BM134" s="192" t="s">
        <v>211</v>
      </c>
    </row>
    <row r="135" spans="1:65" s="2" customFormat="1" ht="19.5">
      <c r="A135" s="36"/>
      <c r="B135" s="37"/>
      <c r="C135" s="38"/>
      <c r="D135" s="194" t="s">
        <v>144</v>
      </c>
      <c r="E135" s="38"/>
      <c r="F135" s="195" t="s">
        <v>212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144</v>
      </c>
      <c r="AU135" s="19" t="s">
        <v>78</v>
      </c>
    </row>
    <row r="136" spans="1:65" s="2" customFormat="1" ht="11.25">
      <c r="A136" s="36"/>
      <c r="B136" s="37"/>
      <c r="C136" s="38"/>
      <c r="D136" s="199" t="s">
        <v>146</v>
      </c>
      <c r="E136" s="38"/>
      <c r="F136" s="200" t="s">
        <v>213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146</v>
      </c>
      <c r="AU136" s="19" t="s">
        <v>78</v>
      </c>
    </row>
    <row r="137" spans="1:65" s="12" customFormat="1" ht="25.9" customHeight="1">
      <c r="B137" s="165"/>
      <c r="C137" s="166"/>
      <c r="D137" s="167" t="s">
        <v>68</v>
      </c>
      <c r="E137" s="168" t="s">
        <v>214</v>
      </c>
      <c r="F137" s="168" t="s">
        <v>215</v>
      </c>
      <c r="G137" s="166"/>
      <c r="H137" s="166"/>
      <c r="I137" s="169"/>
      <c r="J137" s="170">
        <f>BK137</f>
        <v>0</v>
      </c>
      <c r="K137" s="166"/>
      <c r="L137" s="171"/>
      <c r="M137" s="172"/>
      <c r="N137" s="173"/>
      <c r="O137" s="173"/>
      <c r="P137" s="174">
        <f>P138+P171</f>
        <v>0</v>
      </c>
      <c r="Q137" s="173"/>
      <c r="R137" s="174">
        <f>R138+R171</f>
        <v>1.6596799999999997E-3</v>
      </c>
      <c r="S137" s="173"/>
      <c r="T137" s="175">
        <f>T138+T171</f>
        <v>0</v>
      </c>
      <c r="AR137" s="176" t="s">
        <v>78</v>
      </c>
      <c r="AT137" s="177" t="s">
        <v>68</v>
      </c>
      <c r="AU137" s="177" t="s">
        <v>69</v>
      </c>
      <c r="AY137" s="176" t="s">
        <v>134</v>
      </c>
      <c r="BK137" s="178">
        <f>BK138+BK171</f>
        <v>0</v>
      </c>
    </row>
    <row r="138" spans="1:65" s="12" customFormat="1" ht="22.9" customHeight="1">
      <c r="B138" s="165"/>
      <c r="C138" s="166"/>
      <c r="D138" s="167" t="s">
        <v>68</v>
      </c>
      <c r="E138" s="179" t="s">
        <v>216</v>
      </c>
      <c r="F138" s="179" t="s">
        <v>217</v>
      </c>
      <c r="G138" s="166"/>
      <c r="H138" s="166"/>
      <c r="I138" s="169"/>
      <c r="J138" s="180">
        <f>BK138</f>
        <v>0</v>
      </c>
      <c r="K138" s="166"/>
      <c r="L138" s="171"/>
      <c r="M138" s="172"/>
      <c r="N138" s="173"/>
      <c r="O138" s="173"/>
      <c r="P138" s="174">
        <f>SUM(P139:P170)</f>
        <v>0</v>
      </c>
      <c r="Q138" s="173"/>
      <c r="R138" s="174">
        <f>SUM(R139:R170)</f>
        <v>0</v>
      </c>
      <c r="S138" s="173"/>
      <c r="T138" s="175">
        <f>SUM(T139:T170)</f>
        <v>0</v>
      </c>
      <c r="AR138" s="176" t="s">
        <v>78</v>
      </c>
      <c r="AT138" s="177" t="s">
        <v>68</v>
      </c>
      <c r="AU138" s="177" t="s">
        <v>76</v>
      </c>
      <c r="AY138" s="176" t="s">
        <v>134</v>
      </c>
      <c r="BK138" s="178">
        <f>SUM(BK139:BK170)</f>
        <v>0</v>
      </c>
    </row>
    <row r="139" spans="1:65" s="2" customFormat="1" ht="16.5" customHeight="1">
      <c r="A139" s="36"/>
      <c r="B139" s="37"/>
      <c r="C139" s="181" t="s">
        <v>218</v>
      </c>
      <c r="D139" s="181" t="s">
        <v>137</v>
      </c>
      <c r="E139" s="182" t="s">
        <v>219</v>
      </c>
      <c r="F139" s="183" t="s">
        <v>220</v>
      </c>
      <c r="G139" s="184" t="s">
        <v>96</v>
      </c>
      <c r="H139" s="185">
        <v>63.024999999999999</v>
      </c>
      <c r="I139" s="186"/>
      <c r="J139" s="187">
        <f>ROUND(I139*H139,2)</f>
        <v>0</v>
      </c>
      <c r="K139" s="183" t="s">
        <v>19</v>
      </c>
      <c r="L139" s="41"/>
      <c r="M139" s="188" t="s">
        <v>19</v>
      </c>
      <c r="N139" s="189" t="s">
        <v>40</v>
      </c>
      <c r="O139" s="66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2" t="s">
        <v>221</v>
      </c>
      <c r="AT139" s="192" t="s">
        <v>137</v>
      </c>
      <c r="AU139" s="192" t="s">
        <v>78</v>
      </c>
      <c r="AY139" s="19" t="s">
        <v>134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76</v>
      </c>
      <c r="BK139" s="193">
        <f>ROUND(I139*H139,2)</f>
        <v>0</v>
      </c>
      <c r="BL139" s="19" t="s">
        <v>221</v>
      </c>
      <c r="BM139" s="192" t="s">
        <v>222</v>
      </c>
    </row>
    <row r="140" spans="1:65" s="2" customFormat="1" ht="11.25">
      <c r="A140" s="36"/>
      <c r="B140" s="37"/>
      <c r="C140" s="38"/>
      <c r="D140" s="194" t="s">
        <v>144</v>
      </c>
      <c r="E140" s="38"/>
      <c r="F140" s="195" t="s">
        <v>220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144</v>
      </c>
      <c r="AU140" s="19" t="s">
        <v>78</v>
      </c>
    </row>
    <row r="141" spans="1:65" s="2" customFormat="1" ht="19.5">
      <c r="A141" s="36"/>
      <c r="B141" s="37"/>
      <c r="C141" s="38"/>
      <c r="D141" s="194" t="s">
        <v>223</v>
      </c>
      <c r="E141" s="38"/>
      <c r="F141" s="223" t="s">
        <v>224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223</v>
      </c>
      <c r="AU141" s="19" t="s">
        <v>78</v>
      </c>
    </row>
    <row r="142" spans="1:65" s="15" customFormat="1" ht="11.25">
      <c r="B142" s="224"/>
      <c r="C142" s="225"/>
      <c r="D142" s="194" t="s">
        <v>148</v>
      </c>
      <c r="E142" s="226" t="s">
        <v>19</v>
      </c>
      <c r="F142" s="227" t="s">
        <v>225</v>
      </c>
      <c r="G142" s="225"/>
      <c r="H142" s="226" t="s">
        <v>19</v>
      </c>
      <c r="I142" s="228"/>
      <c r="J142" s="225"/>
      <c r="K142" s="225"/>
      <c r="L142" s="229"/>
      <c r="M142" s="230"/>
      <c r="N142" s="231"/>
      <c r="O142" s="231"/>
      <c r="P142" s="231"/>
      <c r="Q142" s="231"/>
      <c r="R142" s="231"/>
      <c r="S142" s="231"/>
      <c r="T142" s="232"/>
      <c r="AT142" s="233" t="s">
        <v>148</v>
      </c>
      <c r="AU142" s="233" t="s">
        <v>78</v>
      </c>
      <c r="AV142" s="15" t="s">
        <v>76</v>
      </c>
      <c r="AW142" s="15" t="s">
        <v>31</v>
      </c>
      <c r="AX142" s="15" t="s">
        <v>69</v>
      </c>
      <c r="AY142" s="233" t="s">
        <v>134</v>
      </c>
    </row>
    <row r="143" spans="1:65" s="13" customFormat="1" ht="11.25">
      <c r="B143" s="201"/>
      <c r="C143" s="202"/>
      <c r="D143" s="194" t="s">
        <v>148</v>
      </c>
      <c r="E143" s="203" t="s">
        <v>19</v>
      </c>
      <c r="F143" s="204" t="s">
        <v>226</v>
      </c>
      <c r="G143" s="202"/>
      <c r="H143" s="205">
        <v>0.96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148</v>
      </c>
      <c r="AU143" s="211" t="s">
        <v>78</v>
      </c>
      <c r="AV143" s="13" t="s">
        <v>78</v>
      </c>
      <c r="AW143" s="13" t="s">
        <v>31</v>
      </c>
      <c r="AX143" s="13" t="s">
        <v>69</v>
      </c>
      <c r="AY143" s="211" t="s">
        <v>134</v>
      </c>
    </row>
    <row r="144" spans="1:65" s="13" customFormat="1" ht="11.25">
      <c r="B144" s="201"/>
      <c r="C144" s="202"/>
      <c r="D144" s="194" t="s">
        <v>148</v>
      </c>
      <c r="E144" s="203" t="s">
        <v>19</v>
      </c>
      <c r="F144" s="204" t="s">
        <v>227</v>
      </c>
      <c r="G144" s="202"/>
      <c r="H144" s="205">
        <v>0.66</v>
      </c>
      <c r="I144" s="206"/>
      <c r="J144" s="202"/>
      <c r="K144" s="202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148</v>
      </c>
      <c r="AU144" s="211" t="s">
        <v>78</v>
      </c>
      <c r="AV144" s="13" t="s">
        <v>78</v>
      </c>
      <c r="AW144" s="13" t="s">
        <v>31</v>
      </c>
      <c r="AX144" s="13" t="s">
        <v>69</v>
      </c>
      <c r="AY144" s="211" t="s">
        <v>134</v>
      </c>
    </row>
    <row r="145" spans="1:65" s="13" customFormat="1" ht="11.25">
      <c r="B145" s="201"/>
      <c r="C145" s="202"/>
      <c r="D145" s="194" t="s">
        <v>148</v>
      </c>
      <c r="E145" s="203" t="s">
        <v>19</v>
      </c>
      <c r="F145" s="204" t="s">
        <v>228</v>
      </c>
      <c r="G145" s="202"/>
      <c r="H145" s="205">
        <v>3.6</v>
      </c>
      <c r="I145" s="206"/>
      <c r="J145" s="202"/>
      <c r="K145" s="202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148</v>
      </c>
      <c r="AU145" s="211" t="s">
        <v>78</v>
      </c>
      <c r="AV145" s="13" t="s">
        <v>78</v>
      </c>
      <c r="AW145" s="13" t="s">
        <v>31</v>
      </c>
      <c r="AX145" s="13" t="s">
        <v>69</v>
      </c>
      <c r="AY145" s="211" t="s">
        <v>134</v>
      </c>
    </row>
    <row r="146" spans="1:65" s="13" customFormat="1" ht="11.25">
      <c r="B146" s="201"/>
      <c r="C146" s="202"/>
      <c r="D146" s="194" t="s">
        <v>148</v>
      </c>
      <c r="E146" s="203" t="s">
        <v>19</v>
      </c>
      <c r="F146" s="204" t="s">
        <v>229</v>
      </c>
      <c r="G146" s="202"/>
      <c r="H146" s="205">
        <v>9</v>
      </c>
      <c r="I146" s="206"/>
      <c r="J146" s="202"/>
      <c r="K146" s="202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148</v>
      </c>
      <c r="AU146" s="211" t="s">
        <v>78</v>
      </c>
      <c r="AV146" s="13" t="s">
        <v>78</v>
      </c>
      <c r="AW146" s="13" t="s">
        <v>31</v>
      </c>
      <c r="AX146" s="13" t="s">
        <v>69</v>
      </c>
      <c r="AY146" s="211" t="s">
        <v>134</v>
      </c>
    </row>
    <row r="147" spans="1:65" s="13" customFormat="1" ht="22.5">
      <c r="B147" s="201"/>
      <c r="C147" s="202"/>
      <c r="D147" s="194" t="s">
        <v>148</v>
      </c>
      <c r="E147" s="203" t="s">
        <v>19</v>
      </c>
      <c r="F147" s="204" t="s">
        <v>230</v>
      </c>
      <c r="G147" s="202"/>
      <c r="H147" s="205">
        <v>14.926</v>
      </c>
      <c r="I147" s="206"/>
      <c r="J147" s="202"/>
      <c r="K147" s="202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148</v>
      </c>
      <c r="AU147" s="211" t="s">
        <v>78</v>
      </c>
      <c r="AV147" s="13" t="s">
        <v>78</v>
      </c>
      <c r="AW147" s="13" t="s">
        <v>31</v>
      </c>
      <c r="AX147" s="13" t="s">
        <v>69</v>
      </c>
      <c r="AY147" s="211" t="s">
        <v>134</v>
      </c>
    </row>
    <row r="148" spans="1:65" s="13" customFormat="1" ht="11.25">
      <c r="B148" s="201"/>
      <c r="C148" s="202"/>
      <c r="D148" s="194" t="s">
        <v>148</v>
      </c>
      <c r="E148" s="203" t="s">
        <v>19</v>
      </c>
      <c r="F148" s="204" t="s">
        <v>231</v>
      </c>
      <c r="G148" s="202"/>
      <c r="H148" s="205">
        <v>2.758</v>
      </c>
      <c r="I148" s="206"/>
      <c r="J148" s="202"/>
      <c r="K148" s="202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148</v>
      </c>
      <c r="AU148" s="211" t="s">
        <v>78</v>
      </c>
      <c r="AV148" s="13" t="s">
        <v>78</v>
      </c>
      <c r="AW148" s="13" t="s">
        <v>31</v>
      </c>
      <c r="AX148" s="13" t="s">
        <v>69</v>
      </c>
      <c r="AY148" s="211" t="s">
        <v>134</v>
      </c>
    </row>
    <row r="149" spans="1:65" s="16" customFormat="1" ht="11.25">
      <c r="B149" s="234"/>
      <c r="C149" s="235"/>
      <c r="D149" s="194" t="s">
        <v>148</v>
      </c>
      <c r="E149" s="236" t="s">
        <v>95</v>
      </c>
      <c r="F149" s="237" t="s">
        <v>232</v>
      </c>
      <c r="G149" s="235"/>
      <c r="H149" s="238">
        <v>31.904</v>
      </c>
      <c r="I149" s="239"/>
      <c r="J149" s="235"/>
      <c r="K149" s="235"/>
      <c r="L149" s="240"/>
      <c r="M149" s="241"/>
      <c r="N149" s="242"/>
      <c r="O149" s="242"/>
      <c r="P149" s="242"/>
      <c r="Q149" s="242"/>
      <c r="R149" s="242"/>
      <c r="S149" s="242"/>
      <c r="T149" s="243"/>
      <c r="AT149" s="244" t="s">
        <v>148</v>
      </c>
      <c r="AU149" s="244" t="s">
        <v>78</v>
      </c>
      <c r="AV149" s="16" t="s">
        <v>156</v>
      </c>
      <c r="AW149" s="16" t="s">
        <v>31</v>
      </c>
      <c r="AX149" s="16" t="s">
        <v>69</v>
      </c>
      <c r="AY149" s="244" t="s">
        <v>134</v>
      </c>
    </row>
    <row r="150" spans="1:65" s="15" customFormat="1" ht="11.25">
      <c r="B150" s="224"/>
      <c r="C150" s="225"/>
      <c r="D150" s="194" t="s">
        <v>148</v>
      </c>
      <c r="E150" s="226" t="s">
        <v>19</v>
      </c>
      <c r="F150" s="227" t="s">
        <v>233</v>
      </c>
      <c r="G150" s="225"/>
      <c r="H150" s="226" t="s">
        <v>19</v>
      </c>
      <c r="I150" s="228"/>
      <c r="J150" s="225"/>
      <c r="K150" s="225"/>
      <c r="L150" s="229"/>
      <c r="M150" s="230"/>
      <c r="N150" s="231"/>
      <c r="O150" s="231"/>
      <c r="P150" s="231"/>
      <c r="Q150" s="231"/>
      <c r="R150" s="231"/>
      <c r="S150" s="231"/>
      <c r="T150" s="232"/>
      <c r="AT150" s="233" t="s">
        <v>148</v>
      </c>
      <c r="AU150" s="233" t="s">
        <v>78</v>
      </c>
      <c r="AV150" s="15" t="s">
        <v>76</v>
      </c>
      <c r="AW150" s="15" t="s">
        <v>31</v>
      </c>
      <c r="AX150" s="15" t="s">
        <v>69</v>
      </c>
      <c r="AY150" s="233" t="s">
        <v>134</v>
      </c>
    </row>
    <row r="151" spans="1:65" s="13" customFormat="1" ht="11.25">
      <c r="B151" s="201"/>
      <c r="C151" s="202"/>
      <c r="D151" s="194" t="s">
        <v>148</v>
      </c>
      <c r="E151" s="203" t="s">
        <v>19</v>
      </c>
      <c r="F151" s="204" t="s">
        <v>234</v>
      </c>
      <c r="G151" s="202"/>
      <c r="H151" s="205">
        <v>1.68</v>
      </c>
      <c r="I151" s="206"/>
      <c r="J151" s="202"/>
      <c r="K151" s="202"/>
      <c r="L151" s="207"/>
      <c r="M151" s="208"/>
      <c r="N151" s="209"/>
      <c r="O151" s="209"/>
      <c r="P151" s="209"/>
      <c r="Q151" s="209"/>
      <c r="R151" s="209"/>
      <c r="S151" s="209"/>
      <c r="T151" s="210"/>
      <c r="AT151" s="211" t="s">
        <v>148</v>
      </c>
      <c r="AU151" s="211" t="s">
        <v>78</v>
      </c>
      <c r="AV151" s="13" t="s">
        <v>78</v>
      </c>
      <c r="AW151" s="13" t="s">
        <v>31</v>
      </c>
      <c r="AX151" s="13" t="s">
        <v>69</v>
      </c>
      <c r="AY151" s="211" t="s">
        <v>134</v>
      </c>
    </row>
    <row r="152" spans="1:65" s="13" customFormat="1" ht="11.25">
      <c r="B152" s="201"/>
      <c r="C152" s="202"/>
      <c r="D152" s="194" t="s">
        <v>148</v>
      </c>
      <c r="E152" s="203" t="s">
        <v>19</v>
      </c>
      <c r="F152" s="204" t="s">
        <v>235</v>
      </c>
      <c r="G152" s="202"/>
      <c r="H152" s="205">
        <v>5.28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148</v>
      </c>
      <c r="AU152" s="211" t="s">
        <v>78</v>
      </c>
      <c r="AV152" s="13" t="s">
        <v>78</v>
      </c>
      <c r="AW152" s="13" t="s">
        <v>31</v>
      </c>
      <c r="AX152" s="13" t="s">
        <v>69</v>
      </c>
      <c r="AY152" s="211" t="s">
        <v>134</v>
      </c>
    </row>
    <row r="153" spans="1:65" s="13" customFormat="1" ht="11.25">
      <c r="B153" s="201"/>
      <c r="C153" s="202"/>
      <c r="D153" s="194" t="s">
        <v>148</v>
      </c>
      <c r="E153" s="203" t="s">
        <v>19</v>
      </c>
      <c r="F153" s="204" t="s">
        <v>236</v>
      </c>
      <c r="G153" s="202"/>
      <c r="H153" s="205">
        <v>12.002000000000001</v>
      </c>
      <c r="I153" s="206"/>
      <c r="J153" s="202"/>
      <c r="K153" s="202"/>
      <c r="L153" s="207"/>
      <c r="M153" s="208"/>
      <c r="N153" s="209"/>
      <c r="O153" s="209"/>
      <c r="P153" s="209"/>
      <c r="Q153" s="209"/>
      <c r="R153" s="209"/>
      <c r="S153" s="209"/>
      <c r="T153" s="210"/>
      <c r="AT153" s="211" t="s">
        <v>148</v>
      </c>
      <c r="AU153" s="211" t="s">
        <v>78</v>
      </c>
      <c r="AV153" s="13" t="s">
        <v>78</v>
      </c>
      <c r="AW153" s="13" t="s">
        <v>31</v>
      </c>
      <c r="AX153" s="13" t="s">
        <v>69</v>
      </c>
      <c r="AY153" s="211" t="s">
        <v>134</v>
      </c>
    </row>
    <row r="154" spans="1:65" s="13" customFormat="1" ht="11.25">
      <c r="B154" s="201"/>
      <c r="C154" s="202"/>
      <c r="D154" s="194" t="s">
        <v>148</v>
      </c>
      <c r="E154" s="203" t="s">
        <v>19</v>
      </c>
      <c r="F154" s="204" t="s">
        <v>237</v>
      </c>
      <c r="G154" s="202"/>
      <c r="H154" s="205">
        <v>1.655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148</v>
      </c>
      <c r="AU154" s="211" t="s">
        <v>78</v>
      </c>
      <c r="AV154" s="13" t="s">
        <v>78</v>
      </c>
      <c r="AW154" s="13" t="s">
        <v>31</v>
      </c>
      <c r="AX154" s="13" t="s">
        <v>69</v>
      </c>
      <c r="AY154" s="211" t="s">
        <v>134</v>
      </c>
    </row>
    <row r="155" spans="1:65" s="16" customFormat="1" ht="11.25">
      <c r="B155" s="234"/>
      <c r="C155" s="235"/>
      <c r="D155" s="194" t="s">
        <v>148</v>
      </c>
      <c r="E155" s="236" t="s">
        <v>98</v>
      </c>
      <c r="F155" s="237" t="s">
        <v>238</v>
      </c>
      <c r="G155" s="235"/>
      <c r="H155" s="238">
        <v>20.617000000000001</v>
      </c>
      <c r="I155" s="239"/>
      <c r="J155" s="235"/>
      <c r="K155" s="235"/>
      <c r="L155" s="240"/>
      <c r="M155" s="241"/>
      <c r="N155" s="242"/>
      <c r="O155" s="242"/>
      <c r="P155" s="242"/>
      <c r="Q155" s="242"/>
      <c r="R155" s="242"/>
      <c r="S155" s="242"/>
      <c r="T155" s="243"/>
      <c r="AT155" s="244" t="s">
        <v>148</v>
      </c>
      <c r="AU155" s="244" t="s">
        <v>78</v>
      </c>
      <c r="AV155" s="16" t="s">
        <v>156</v>
      </c>
      <c r="AW155" s="16" t="s">
        <v>31</v>
      </c>
      <c r="AX155" s="16" t="s">
        <v>69</v>
      </c>
      <c r="AY155" s="244" t="s">
        <v>134</v>
      </c>
    </row>
    <row r="156" spans="1:65" s="13" customFormat="1" ht="11.25">
      <c r="B156" s="201"/>
      <c r="C156" s="202"/>
      <c r="D156" s="194" t="s">
        <v>148</v>
      </c>
      <c r="E156" s="203" t="s">
        <v>19</v>
      </c>
      <c r="F156" s="204" t="s">
        <v>239</v>
      </c>
      <c r="G156" s="202"/>
      <c r="H156" s="205">
        <v>10.504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148</v>
      </c>
      <c r="AU156" s="211" t="s">
        <v>78</v>
      </c>
      <c r="AV156" s="13" t="s">
        <v>78</v>
      </c>
      <c r="AW156" s="13" t="s">
        <v>31</v>
      </c>
      <c r="AX156" s="13" t="s">
        <v>69</v>
      </c>
      <c r="AY156" s="211" t="s">
        <v>134</v>
      </c>
    </row>
    <row r="157" spans="1:65" s="14" customFormat="1" ht="11.25">
      <c r="B157" s="212"/>
      <c r="C157" s="213"/>
      <c r="D157" s="194" t="s">
        <v>148</v>
      </c>
      <c r="E157" s="214" t="s">
        <v>19</v>
      </c>
      <c r="F157" s="215" t="s">
        <v>150</v>
      </c>
      <c r="G157" s="213"/>
      <c r="H157" s="216">
        <v>63.024999999999999</v>
      </c>
      <c r="I157" s="217"/>
      <c r="J157" s="213"/>
      <c r="K157" s="213"/>
      <c r="L157" s="218"/>
      <c r="M157" s="219"/>
      <c r="N157" s="220"/>
      <c r="O157" s="220"/>
      <c r="P157" s="220"/>
      <c r="Q157" s="220"/>
      <c r="R157" s="220"/>
      <c r="S157" s="220"/>
      <c r="T157" s="221"/>
      <c r="AT157" s="222" t="s">
        <v>148</v>
      </c>
      <c r="AU157" s="222" t="s">
        <v>78</v>
      </c>
      <c r="AV157" s="14" t="s">
        <v>142</v>
      </c>
      <c r="AW157" s="14" t="s">
        <v>31</v>
      </c>
      <c r="AX157" s="14" t="s">
        <v>76</v>
      </c>
      <c r="AY157" s="222" t="s">
        <v>134</v>
      </c>
    </row>
    <row r="158" spans="1:65" s="2" customFormat="1" ht="16.5" customHeight="1">
      <c r="A158" s="36"/>
      <c r="B158" s="37"/>
      <c r="C158" s="181" t="s">
        <v>240</v>
      </c>
      <c r="D158" s="181" t="s">
        <v>137</v>
      </c>
      <c r="E158" s="182" t="s">
        <v>241</v>
      </c>
      <c r="F158" s="183" t="s">
        <v>242</v>
      </c>
      <c r="G158" s="184" t="s">
        <v>102</v>
      </c>
      <c r="H158" s="185">
        <v>2.68</v>
      </c>
      <c r="I158" s="186"/>
      <c r="J158" s="187">
        <f>ROUND(I158*H158,2)</f>
        <v>0</v>
      </c>
      <c r="K158" s="183" t="s">
        <v>19</v>
      </c>
      <c r="L158" s="41"/>
      <c r="M158" s="188" t="s">
        <v>19</v>
      </c>
      <c r="N158" s="189" t="s">
        <v>40</v>
      </c>
      <c r="O158" s="66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2" t="s">
        <v>221</v>
      </c>
      <c r="AT158" s="192" t="s">
        <v>137</v>
      </c>
      <c r="AU158" s="192" t="s">
        <v>78</v>
      </c>
      <c r="AY158" s="19" t="s">
        <v>134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76</v>
      </c>
      <c r="BK158" s="193">
        <f>ROUND(I158*H158,2)</f>
        <v>0</v>
      </c>
      <c r="BL158" s="19" t="s">
        <v>221</v>
      </c>
      <c r="BM158" s="192" t="s">
        <v>243</v>
      </c>
    </row>
    <row r="159" spans="1:65" s="2" customFormat="1" ht="11.25">
      <c r="A159" s="36"/>
      <c r="B159" s="37"/>
      <c r="C159" s="38"/>
      <c r="D159" s="194" t="s">
        <v>144</v>
      </c>
      <c r="E159" s="38"/>
      <c r="F159" s="195" t="s">
        <v>242</v>
      </c>
      <c r="G159" s="38"/>
      <c r="H159" s="38"/>
      <c r="I159" s="196"/>
      <c r="J159" s="38"/>
      <c r="K159" s="38"/>
      <c r="L159" s="41"/>
      <c r="M159" s="197"/>
      <c r="N159" s="198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144</v>
      </c>
      <c r="AU159" s="19" t="s">
        <v>78</v>
      </c>
    </row>
    <row r="160" spans="1:65" s="2" customFormat="1" ht="39">
      <c r="A160" s="36"/>
      <c r="B160" s="37"/>
      <c r="C160" s="38"/>
      <c r="D160" s="194" t="s">
        <v>223</v>
      </c>
      <c r="E160" s="38"/>
      <c r="F160" s="223" t="s">
        <v>244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223</v>
      </c>
      <c r="AU160" s="19" t="s">
        <v>78</v>
      </c>
    </row>
    <row r="161" spans="1:65" s="13" customFormat="1" ht="11.25">
      <c r="B161" s="201"/>
      <c r="C161" s="202"/>
      <c r="D161" s="194" t="s">
        <v>148</v>
      </c>
      <c r="E161" s="203" t="s">
        <v>19</v>
      </c>
      <c r="F161" s="204" t="s">
        <v>245</v>
      </c>
      <c r="G161" s="202"/>
      <c r="H161" s="205">
        <v>1.7</v>
      </c>
      <c r="I161" s="206"/>
      <c r="J161" s="202"/>
      <c r="K161" s="202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148</v>
      </c>
      <c r="AU161" s="211" t="s">
        <v>78</v>
      </c>
      <c r="AV161" s="13" t="s">
        <v>78</v>
      </c>
      <c r="AW161" s="13" t="s">
        <v>31</v>
      </c>
      <c r="AX161" s="13" t="s">
        <v>69</v>
      </c>
      <c r="AY161" s="211" t="s">
        <v>134</v>
      </c>
    </row>
    <row r="162" spans="1:65" s="16" customFormat="1" ht="11.25">
      <c r="B162" s="234"/>
      <c r="C162" s="235"/>
      <c r="D162" s="194" t="s">
        <v>148</v>
      </c>
      <c r="E162" s="236" t="s">
        <v>19</v>
      </c>
      <c r="F162" s="237" t="s">
        <v>232</v>
      </c>
      <c r="G162" s="235"/>
      <c r="H162" s="238">
        <v>1.7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AT162" s="244" t="s">
        <v>148</v>
      </c>
      <c r="AU162" s="244" t="s">
        <v>78</v>
      </c>
      <c r="AV162" s="16" t="s">
        <v>156</v>
      </c>
      <c r="AW162" s="16" t="s">
        <v>31</v>
      </c>
      <c r="AX162" s="16" t="s">
        <v>69</v>
      </c>
      <c r="AY162" s="244" t="s">
        <v>134</v>
      </c>
    </row>
    <row r="163" spans="1:65" s="13" customFormat="1" ht="11.25">
      <c r="B163" s="201"/>
      <c r="C163" s="202"/>
      <c r="D163" s="194" t="s">
        <v>148</v>
      </c>
      <c r="E163" s="203" t="s">
        <v>19</v>
      </c>
      <c r="F163" s="204" t="s">
        <v>246</v>
      </c>
      <c r="G163" s="202"/>
      <c r="H163" s="205">
        <v>0.98</v>
      </c>
      <c r="I163" s="206"/>
      <c r="J163" s="202"/>
      <c r="K163" s="202"/>
      <c r="L163" s="207"/>
      <c r="M163" s="208"/>
      <c r="N163" s="209"/>
      <c r="O163" s="209"/>
      <c r="P163" s="209"/>
      <c r="Q163" s="209"/>
      <c r="R163" s="209"/>
      <c r="S163" s="209"/>
      <c r="T163" s="210"/>
      <c r="AT163" s="211" t="s">
        <v>148</v>
      </c>
      <c r="AU163" s="211" t="s">
        <v>78</v>
      </c>
      <c r="AV163" s="13" t="s">
        <v>78</v>
      </c>
      <c r="AW163" s="13" t="s">
        <v>31</v>
      </c>
      <c r="AX163" s="13" t="s">
        <v>69</v>
      </c>
      <c r="AY163" s="211" t="s">
        <v>134</v>
      </c>
    </row>
    <row r="164" spans="1:65" s="16" customFormat="1" ht="11.25">
      <c r="B164" s="234"/>
      <c r="C164" s="235"/>
      <c r="D164" s="194" t="s">
        <v>148</v>
      </c>
      <c r="E164" s="236" t="s">
        <v>19</v>
      </c>
      <c r="F164" s="237" t="s">
        <v>238</v>
      </c>
      <c r="G164" s="235"/>
      <c r="H164" s="238">
        <v>0.98</v>
      </c>
      <c r="I164" s="239"/>
      <c r="J164" s="235"/>
      <c r="K164" s="235"/>
      <c r="L164" s="240"/>
      <c r="M164" s="241"/>
      <c r="N164" s="242"/>
      <c r="O164" s="242"/>
      <c r="P164" s="242"/>
      <c r="Q164" s="242"/>
      <c r="R164" s="242"/>
      <c r="S164" s="242"/>
      <c r="T164" s="243"/>
      <c r="AT164" s="244" t="s">
        <v>148</v>
      </c>
      <c r="AU164" s="244" t="s">
        <v>78</v>
      </c>
      <c r="AV164" s="16" t="s">
        <v>156</v>
      </c>
      <c r="AW164" s="16" t="s">
        <v>31</v>
      </c>
      <c r="AX164" s="16" t="s">
        <v>69</v>
      </c>
      <c r="AY164" s="244" t="s">
        <v>134</v>
      </c>
    </row>
    <row r="165" spans="1:65" s="14" customFormat="1" ht="11.25">
      <c r="B165" s="212"/>
      <c r="C165" s="213"/>
      <c r="D165" s="194" t="s">
        <v>148</v>
      </c>
      <c r="E165" s="214" t="s">
        <v>19</v>
      </c>
      <c r="F165" s="215" t="s">
        <v>150</v>
      </c>
      <c r="G165" s="213"/>
      <c r="H165" s="216">
        <v>2.68</v>
      </c>
      <c r="I165" s="217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148</v>
      </c>
      <c r="AU165" s="222" t="s">
        <v>78</v>
      </c>
      <c r="AV165" s="14" t="s">
        <v>142</v>
      </c>
      <c r="AW165" s="14" t="s">
        <v>31</v>
      </c>
      <c r="AX165" s="14" t="s">
        <v>76</v>
      </c>
      <c r="AY165" s="222" t="s">
        <v>134</v>
      </c>
    </row>
    <row r="166" spans="1:65" s="2" customFormat="1" ht="21.75" customHeight="1">
      <c r="A166" s="36"/>
      <c r="B166" s="37"/>
      <c r="C166" s="181" t="s">
        <v>247</v>
      </c>
      <c r="D166" s="181" t="s">
        <v>137</v>
      </c>
      <c r="E166" s="182" t="s">
        <v>248</v>
      </c>
      <c r="F166" s="183" t="s">
        <v>249</v>
      </c>
      <c r="G166" s="184" t="s">
        <v>250</v>
      </c>
      <c r="H166" s="185">
        <v>1</v>
      </c>
      <c r="I166" s="186"/>
      <c r="J166" s="187">
        <f>ROUND(I166*H166,2)</f>
        <v>0</v>
      </c>
      <c r="K166" s="183" t="s">
        <v>19</v>
      </c>
      <c r="L166" s="41"/>
      <c r="M166" s="188" t="s">
        <v>19</v>
      </c>
      <c r="N166" s="189" t="s">
        <v>40</v>
      </c>
      <c r="O166" s="66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2" t="s">
        <v>221</v>
      </c>
      <c r="AT166" s="192" t="s">
        <v>137</v>
      </c>
      <c r="AU166" s="192" t="s">
        <v>78</v>
      </c>
      <c r="AY166" s="19" t="s">
        <v>134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76</v>
      </c>
      <c r="BK166" s="193">
        <f>ROUND(I166*H166,2)</f>
        <v>0</v>
      </c>
      <c r="BL166" s="19" t="s">
        <v>221</v>
      </c>
      <c r="BM166" s="192" t="s">
        <v>251</v>
      </c>
    </row>
    <row r="167" spans="1:65" s="2" customFormat="1" ht="11.25">
      <c r="A167" s="36"/>
      <c r="B167" s="37"/>
      <c r="C167" s="38"/>
      <c r="D167" s="194" t="s">
        <v>144</v>
      </c>
      <c r="E167" s="38"/>
      <c r="F167" s="195" t="s">
        <v>249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144</v>
      </c>
      <c r="AU167" s="19" t="s">
        <v>78</v>
      </c>
    </row>
    <row r="168" spans="1:65" s="2" customFormat="1" ht="16.5" customHeight="1">
      <c r="A168" s="36"/>
      <c r="B168" s="37"/>
      <c r="C168" s="181" t="s">
        <v>252</v>
      </c>
      <c r="D168" s="181" t="s">
        <v>137</v>
      </c>
      <c r="E168" s="182" t="s">
        <v>253</v>
      </c>
      <c r="F168" s="183" t="s">
        <v>254</v>
      </c>
      <c r="G168" s="184" t="s">
        <v>255</v>
      </c>
      <c r="H168" s="245"/>
      <c r="I168" s="186"/>
      <c r="J168" s="187">
        <f>ROUND(I168*H168,2)</f>
        <v>0</v>
      </c>
      <c r="K168" s="183" t="s">
        <v>141</v>
      </c>
      <c r="L168" s="41"/>
      <c r="M168" s="188" t="s">
        <v>19</v>
      </c>
      <c r="N168" s="189" t="s">
        <v>40</v>
      </c>
      <c r="O168" s="66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2" t="s">
        <v>221</v>
      </c>
      <c r="AT168" s="192" t="s">
        <v>137</v>
      </c>
      <c r="AU168" s="192" t="s">
        <v>78</v>
      </c>
      <c r="AY168" s="19" t="s">
        <v>134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76</v>
      </c>
      <c r="BK168" s="193">
        <f>ROUND(I168*H168,2)</f>
        <v>0</v>
      </c>
      <c r="BL168" s="19" t="s">
        <v>221</v>
      </c>
      <c r="BM168" s="192" t="s">
        <v>256</v>
      </c>
    </row>
    <row r="169" spans="1:65" s="2" customFormat="1" ht="19.5">
      <c r="A169" s="36"/>
      <c r="B169" s="37"/>
      <c r="C169" s="38"/>
      <c r="D169" s="194" t="s">
        <v>144</v>
      </c>
      <c r="E169" s="38"/>
      <c r="F169" s="195" t="s">
        <v>257</v>
      </c>
      <c r="G169" s="38"/>
      <c r="H169" s="38"/>
      <c r="I169" s="196"/>
      <c r="J169" s="38"/>
      <c r="K169" s="38"/>
      <c r="L169" s="41"/>
      <c r="M169" s="197"/>
      <c r="N169" s="198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144</v>
      </c>
      <c r="AU169" s="19" t="s">
        <v>78</v>
      </c>
    </row>
    <row r="170" spans="1:65" s="2" customFormat="1" ht="11.25">
      <c r="A170" s="36"/>
      <c r="B170" s="37"/>
      <c r="C170" s="38"/>
      <c r="D170" s="199" t="s">
        <v>146</v>
      </c>
      <c r="E170" s="38"/>
      <c r="F170" s="200" t="s">
        <v>258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146</v>
      </c>
      <c r="AU170" s="19" t="s">
        <v>78</v>
      </c>
    </row>
    <row r="171" spans="1:65" s="12" customFormat="1" ht="22.9" customHeight="1">
      <c r="B171" s="165"/>
      <c r="C171" s="166"/>
      <c r="D171" s="167" t="s">
        <v>68</v>
      </c>
      <c r="E171" s="179" t="s">
        <v>259</v>
      </c>
      <c r="F171" s="179" t="s">
        <v>260</v>
      </c>
      <c r="G171" s="166"/>
      <c r="H171" s="166"/>
      <c r="I171" s="169"/>
      <c r="J171" s="180">
        <f>BK171</f>
        <v>0</v>
      </c>
      <c r="K171" s="166"/>
      <c r="L171" s="171"/>
      <c r="M171" s="172"/>
      <c r="N171" s="173"/>
      <c r="O171" s="173"/>
      <c r="P171" s="174">
        <f>SUM(P172:P201)</f>
        <v>0</v>
      </c>
      <c r="Q171" s="173"/>
      <c r="R171" s="174">
        <f>SUM(R172:R201)</f>
        <v>1.6596799999999997E-3</v>
      </c>
      <c r="S171" s="173"/>
      <c r="T171" s="175">
        <f>SUM(T172:T201)</f>
        <v>0</v>
      </c>
      <c r="AR171" s="176" t="s">
        <v>78</v>
      </c>
      <c r="AT171" s="177" t="s">
        <v>68</v>
      </c>
      <c r="AU171" s="177" t="s">
        <v>76</v>
      </c>
      <c r="AY171" s="176" t="s">
        <v>134</v>
      </c>
      <c r="BK171" s="178">
        <f>SUM(BK172:BK201)</f>
        <v>0</v>
      </c>
    </row>
    <row r="172" spans="1:65" s="2" customFormat="1" ht="16.5" customHeight="1">
      <c r="A172" s="36"/>
      <c r="B172" s="37"/>
      <c r="C172" s="181" t="s">
        <v>8</v>
      </c>
      <c r="D172" s="181" t="s">
        <v>137</v>
      </c>
      <c r="E172" s="182" t="s">
        <v>261</v>
      </c>
      <c r="F172" s="183" t="s">
        <v>262</v>
      </c>
      <c r="G172" s="184" t="s">
        <v>102</v>
      </c>
      <c r="H172" s="185">
        <v>3.7719999999999998</v>
      </c>
      <c r="I172" s="186"/>
      <c r="J172" s="187">
        <f>ROUND(I172*H172,2)</f>
        <v>0</v>
      </c>
      <c r="K172" s="183" t="s">
        <v>141</v>
      </c>
      <c r="L172" s="41"/>
      <c r="M172" s="188" t="s">
        <v>19</v>
      </c>
      <c r="N172" s="189" t="s">
        <v>40</v>
      </c>
      <c r="O172" s="66"/>
      <c r="P172" s="190">
        <f>O172*H172</f>
        <v>0</v>
      </c>
      <c r="Q172" s="190">
        <v>8.0000000000000007E-5</v>
      </c>
      <c r="R172" s="190">
        <f>Q172*H172</f>
        <v>3.0175999999999998E-4</v>
      </c>
      <c r="S172" s="190">
        <v>0</v>
      </c>
      <c r="T172" s="191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2" t="s">
        <v>221</v>
      </c>
      <c r="AT172" s="192" t="s">
        <v>137</v>
      </c>
      <c r="AU172" s="192" t="s">
        <v>78</v>
      </c>
      <c r="AY172" s="19" t="s">
        <v>134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76</v>
      </c>
      <c r="BK172" s="193">
        <f>ROUND(I172*H172,2)</f>
        <v>0</v>
      </c>
      <c r="BL172" s="19" t="s">
        <v>221</v>
      </c>
      <c r="BM172" s="192" t="s">
        <v>263</v>
      </c>
    </row>
    <row r="173" spans="1:65" s="2" customFormat="1" ht="11.25">
      <c r="A173" s="36"/>
      <c r="B173" s="37"/>
      <c r="C173" s="38"/>
      <c r="D173" s="194" t="s">
        <v>144</v>
      </c>
      <c r="E173" s="38"/>
      <c r="F173" s="195" t="s">
        <v>264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144</v>
      </c>
      <c r="AU173" s="19" t="s">
        <v>78</v>
      </c>
    </row>
    <row r="174" spans="1:65" s="2" customFormat="1" ht="11.25">
      <c r="A174" s="36"/>
      <c r="B174" s="37"/>
      <c r="C174" s="38"/>
      <c r="D174" s="199" t="s">
        <v>146</v>
      </c>
      <c r="E174" s="38"/>
      <c r="F174" s="200" t="s">
        <v>265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146</v>
      </c>
      <c r="AU174" s="19" t="s">
        <v>78</v>
      </c>
    </row>
    <row r="175" spans="1:65" s="13" customFormat="1" ht="11.25">
      <c r="B175" s="201"/>
      <c r="C175" s="202"/>
      <c r="D175" s="194" t="s">
        <v>148</v>
      </c>
      <c r="E175" s="203" t="s">
        <v>19</v>
      </c>
      <c r="F175" s="204" t="s">
        <v>101</v>
      </c>
      <c r="G175" s="202"/>
      <c r="H175" s="205">
        <v>3.7719999999999998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148</v>
      </c>
      <c r="AU175" s="211" t="s">
        <v>78</v>
      </c>
      <c r="AV175" s="13" t="s">
        <v>78</v>
      </c>
      <c r="AW175" s="13" t="s">
        <v>31</v>
      </c>
      <c r="AX175" s="13" t="s">
        <v>76</v>
      </c>
      <c r="AY175" s="211" t="s">
        <v>134</v>
      </c>
    </row>
    <row r="176" spans="1:65" s="2" customFormat="1" ht="16.5" customHeight="1">
      <c r="A176" s="36"/>
      <c r="B176" s="37"/>
      <c r="C176" s="181" t="s">
        <v>221</v>
      </c>
      <c r="D176" s="181" t="s">
        <v>137</v>
      </c>
      <c r="E176" s="182" t="s">
        <v>266</v>
      </c>
      <c r="F176" s="183" t="s">
        <v>267</v>
      </c>
      <c r="G176" s="184" t="s">
        <v>102</v>
      </c>
      <c r="H176" s="185">
        <v>3.7719999999999998</v>
      </c>
      <c r="I176" s="186"/>
      <c r="J176" s="187">
        <f>ROUND(I176*H176,2)</f>
        <v>0</v>
      </c>
      <c r="K176" s="183" t="s">
        <v>141</v>
      </c>
      <c r="L176" s="41"/>
      <c r="M176" s="188" t="s">
        <v>19</v>
      </c>
      <c r="N176" s="189" t="s">
        <v>40</v>
      </c>
      <c r="O176" s="66"/>
      <c r="P176" s="190">
        <f>O176*H176</f>
        <v>0</v>
      </c>
      <c r="Q176" s="190">
        <v>1.2999999999999999E-4</v>
      </c>
      <c r="R176" s="190">
        <f>Q176*H176</f>
        <v>4.9035999999999991E-4</v>
      </c>
      <c r="S176" s="190">
        <v>0</v>
      </c>
      <c r="T176" s="191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2" t="s">
        <v>221</v>
      </c>
      <c r="AT176" s="192" t="s">
        <v>137</v>
      </c>
      <c r="AU176" s="192" t="s">
        <v>78</v>
      </c>
      <c r="AY176" s="19" t="s">
        <v>134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76</v>
      </c>
      <c r="BK176" s="193">
        <f>ROUND(I176*H176,2)</f>
        <v>0</v>
      </c>
      <c r="BL176" s="19" t="s">
        <v>221</v>
      </c>
      <c r="BM176" s="192" t="s">
        <v>268</v>
      </c>
    </row>
    <row r="177" spans="1:65" s="2" customFormat="1" ht="11.25">
      <c r="A177" s="36"/>
      <c r="B177" s="37"/>
      <c r="C177" s="38"/>
      <c r="D177" s="194" t="s">
        <v>144</v>
      </c>
      <c r="E177" s="38"/>
      <c r="F177" s="195" t="s">
        <v>269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144</v>
      </c>
      <c r="AU177" s="19" t="s">
        <v>78</v>
      </c>
    </row>
    <row r="178" spans="1:65" s="2" customFormat="1" ht="11.25">
      <c r="A178" s="36"/>
      <c r="B178" s="37"/>
      <c r="C178" s="38"/>
      <c r="D178" s="199" t="s">
        <v>146</v>
      </c>
      <c r="E178" s="38"/>
      <c r="F178" s="200" t="s">
        <v>270</v>
      </c>
      <c r="G178" s="38"/>
      <c r="H178" s="38"/>
      <c r="I178" s="196"/>
      <c r="J178" s="38"/>
      <c r="K178" s="38"/>
      <c r="L178" s="41"/>
      <c r="M178" s="197"/>
      <c r="N178" s="198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146</v>
      </c>
      <c r="AU178" s="19" t="s">
        <v>78</v>
      </c>
    </row>
    <row r="179" spans="1:65" s="13" customFormat="1" ht="11.25">
      <c r="B179" s="201"/>
      <c r="C179" s="202"/>
      <c r="D179" s="194" t="s">
        <v>148</v>
      </c>
      <c r="E179" s="203" t="s">
        <v>19</v>
      </c>
      <c r="F179" s="204" t="s">
        <v>101</v>
      </c>
      <c r="G179" s="202"/>
      <c r="H179" s="205">
        <v>3.7719999999999998</v>
      </c>
      <c r="I179" s="206"/>
      <c r="J179" s="202"/>
      <c r="K179" s="202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148</v>
      </c>
      <c r="AU179" s="211" t="s">
        <v>78</v>
      </c>
      <c r="AV179" s="13" t="s">
        <v>78</v>
      </c>
      <c r="AW179" s="13" t="s">
        <v>31</v>
      </c>
      <c r="AX179" s="13" t="s">
        <v>76</v>
      </c>
      <c r="AY179" s="211" t="s">
        <v>134</v>
      </c>
    </row>
    <row r="180" spans="1:65" s="2" customFormat="1" ht="16.5" customHeight="1">
      <c r="A180" s="36"/>
      <c r="B180" s="37"/>
      <c r="C180" s="181" t="s">
        <v>271</v>
      </c>
      <c r="D180" s="181" t="s">
        <v>137</v>
      </c>
      <c r="E180" s="182" t="s">
        <v>272</v>
      </c>
      <c r="F180" s="183" t="s">
        <v>273</v>
      </c>
      <c r="G180" s="184" t="s">
        <v>102</v>
      </c>
      <c r="H180" s="185">
        <v>3.7719999999999998</v>
      </c>
      <c r="I180" s="186"/>
      <c r="J180" s="187">
        <f>ROUND(I180*H180,2)</f>
        <v>0</v>
      </c>
      <c r="K180" s="183" t="s">
        <v>141</v>
      </c>
      <c r="L180" s="41"/>
      <c r="M180" s="188" t="s">
        <v>19</v>
      </c>
      <c r="N180" s="189" t="s">
        <v>40</v>
      </c>
      <c r="O180" s="66"/>
      <c r="P180" s="190">
        <f>O180*H180</f>
        <v>0</v>
      </c>
      <c r="Q180" s="190">
        <v>1.3999999999999999E-4</v>
      </c>
      <c r="R180" s="190">
        <f>Q180*H180</f>
        <v>5.2807999999999989E-4</v>
      </c>
      <c r="S180" s="190">
        <v>0</v>
      </c>
      <c r="T180" s="191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2" t="s">
        <v>221</v>
      </c>
      <c r="AT180" s="192" t="s">
        <v>137</v>
      </c>
      <c r="AU180" s="192" t="s">
        <v>78</v>
      </c>
      <c r="AY180" s="19" t="s">
        <v>134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76</v>
      </c>
      <c r="BK180" s="193">
        <f>ROUND(I180*H180,2)</f>
        <v>0</v>
      </c>
      <c r="BL180" s="19" t="s">
        <v>221</v>
      </c>
      <c r="BM180" s="192" t="s">
        <v>274</v>
      </c>
    </row>
    <row r="181" spans="1:65" s="2" customFormat="1" ht="11.25">
      <c r="A181" s="36"/>
      <c r="B181" s="37"/>
      <c r="C181" s="38"/>
      <c r="D181" s="194" t="s">
        <v>144</v>
      </c>
      <c r="E181" s="38"/>
      <c r="F181" s="195" t="s">
        <v>275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144</v>
      </c>
      <c r="AU181" s="19" t="s">
        <v>78</v>
      </c>
    </row>
    <row r="182" spans="1:65" s="2" customFormat="1" ht="11.25">
      <c r="A182" s="36"/>
      <c r="B182" s="37"/>
      <c r="C182" s="38"/>
      <c r="D182" s="199" t="s">
        <v>146</v>
      </c>
      <c r="E182" s="38"/>
      <c r="F182" s="200" t="s">
        <v>276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146</v>
      </c>
      <c r="AU182" s="19" t="s">
        <v>78</v>
      </c>
    </row>
    <row r="183" spans="1:65" s="13" customFormat="1" ht="11.25">
      <c r="B183" s="201"/>
      <c r="C183" s="202"/>
      <c r="D183" s="194" t="s">
        <v>148</v>
      </c>
      <c r="E183" s="203" t="s">
        <v>19</v>
      </c>
      <c r="F183" s="204" t="s">
        <v>101</v>
      </c>
      <c r="G183" s="202"/>
      <c r="H183" s="205">
        <v>3.7719999999999998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148</v>
      </c>
      <c r="AU183" s="211" t="s">
        <v>78</v>
      </c>
      <c r="AV183" s="13" t="s">
        <v>78</v>
      </c>
      <c r="AW183" s="13" t="s">
        <v>31</v>
      </c>
      <c r="AX183" s="13" t="s">
        <v>76</v>
      </c>
      <c r="AY183" s="211" t="s">
        <v>134</v>
      </c>
    </row>
    <row r="184" spans="1:65" s="2" customFormat="1" ht="16.5" customHeight="1">
      <c r="A184" s="36"/>
      <c r="B184" s="37"/>
      <c r="C184" s="181" t="s">
        <v>277</v>
      </c>
      <c r="D184" s="181" t="s">
        <v>137</v>
      </c>
      <c r="E184" s="182" t="s">
        <v>278</v>
      </c>
      <c r="F184" s="183" t="s">
        <v>279</v>
      </c>
      <c r="G184" s="184" t="s">
        <v>102</v>
      </c>
      <c r="H184" s="185">
        <v>3.7719999999999998</v>
      </c>
      <c r="I184" s="186"/>
      <c r="J184" s="187">
        <f>ROUND(I184*H184,2)</f>
        <v>0</v>
      </c>
      <c r="K184" s="183" t="s">
        <v>141</v>
      </c>
      <c r="L184" s="41"/>
      <c r="M184" s="188" t="s">
        <v>19</v>
      </c>
      <c r="N184" s="189" t="s">
        <v>40</v>
      </c>
      <c r="O184" s="66"/>
      <c r="P184" s="190">
        <f>O184*H184</f>
        <v>0</v>
      </c>
      <c r="Q184" s="190">
        <v>9.0000000000000006E-5</v>
      </c>
      <c r="R184" s="190">
        <f>Q184*H184</f>
        <v>3.3948000000000002E-4</v>
      </c>
      <c r="S184" s="190">
        <v>0</v>
      </c>
      <c r="T184" s="191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2" t="s">
        <v>221</v>
      </c>
      <c r="AT184" s="192" t="s">
        <v>137</v>
      </c>
      <c r="AU184" s="192" t="s">
        <v>78</v>
      </c>
      <c r="AY184" s="19" t="s">
        <v>134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76</v>
      </c>
      <c r="BK184" s="193">
        <f>ROUND(I184*H184,2)</f>
        <v>0</v>
      </c>
      <c r="BL184" s="19" t="s">
        <v>221</v>
      </c>
      <c r="BM184" s="192" t="s">
        <v>280</v>
      </c>
    </row>
    <row r="185" spans="1:65" s="2" customFormat="1" ht="11.25">
      <c r="A185" s="36"/>
      <c r="B185" s="37"/>
      <c r="C185" s="38"/>
      <c r="D185" s="194" t="s">
        <v>144</v>
      </c>
      <c r="E185" s="38"/>
      <c r="F185" s="195" t="s">
        <v>281</v>
      </c>
      <c r="G185" s="38"/>
      <c r="H185" s="38"/>
      <c r="I185" s="196"/>
      <c r="J185" s="38"/>
      <c r="K185" s="38"/>
      <c r="L185" s="41"/>
      <c r="M185" s="197"/>
      <c r="N185" s="198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144</v>
      </c>
      <c r="AU185" s="19" t="s">
        <v>78</v>
      </c>
    </row>
    <row r="186" spans="1:65" s="2" customFormat="1" ht="11.25">
      <c r="A186" s="36"/>
      <c r="B186" s="37"/>
      <c r="C186" s="38"/>
      <c r="D186" s="199" t="s">
        <v>146</v>
      </c>
      <c r="E186" s="38"/>
      <c r="F186" s="200" t="s">
        <v>282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146</v>
      </c>
      <c r="AU186" s="19" t="s">
        <v>78</v>
      </c>
    </row>
    <row r="187" spans="1:65" s="15" customFormat="1" ht="11.25">
      <c r="B187" s="224"/>
      <c r="C187" s="225"/>
      <c r="D187" s="194" t="s">
        <v>148</v>
      </c>
      <c r="E187" s="226" t="s">
        <v>19</v>
      </c>
      <c r="F187" s="227" t="s">
        <v>225</v>
      </c>
      <c r="G187" s="225"/>
      <c r="H187" s="226" t="s">
        <v>19</v>
      </c>
      <c r="I187" s="228"/>
      <c r="J187" s="225"/>
      <c r="K187" s="225"/>
      <c r="L187" s="229"/>
      <c r="M187" s="230"/>
      <c r="N187" s="231"/>
      <c r="O187" s="231"/>
      <c r="P187" s="231"/>
      <c r="Q187" s="231"/>
      <c r="R187" s="231"/>
      <c r="S187" s="231"/>
      <c r="T187" s="232"/>
      <c r="AT187" s="233" t="s">
        <v>148</v>
      </c>
      <c r="AU187" s="233" t="s">
        <v>78</v>
      </c>
      <c r="AV187" s="15" t="s">
        <v>76</v>
      </c>
      <c r="AW187" s="15" t="s">
        <v>31</v>
      </c>
      <c r="AX187" s="15" t="s">
        <v>69</v>
      </c>
      <c r="AY187" s="233" t="s">
        <v>134</v>
      </c>
    </row>
    <row r="188" spans="1:65" s="13" customFormat="1" ht="11.25">
      <c r="B188" s="201"/>
      <c r="C188" s="202"/>
      <c r="D188" s="194" t="s">
        <v>148</v>
      </c>
      <c r="E188" s="203" t="s">
        <v>19</v>
      </c>
      <c r="F188" s="204" t="s">
        <v>283</v>
      </c>
      <c r="G188" s="202"/>
      <c r="H188" s="205">
        <v>4.9000000000000002E-2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148</v>
      </c>
      <c r="AU188" s="211" t="s">
        <v>78</v>
      </c>
      <c r="AV188" s="13" t="s">
        <v>78</v>
      </c>
      <c r="AW188" s="13" t="s">
        <v>31</v>
      </c>
      <c r="AX188" s="13" t="s">
        <v>69</v>
      </c>
      <c r="AY188" s="211" t="s">
        <v>134</v>
      </c>
    </row>
    <row r="189" spans="1:65" s="13" customFormat="1" ht="11.25">
      <c r="B189" s="201"/>
      <c r="C189" s="202"/>
      <c r="D189" s="194" t="s">
        <v>148</v>
      </c>
      <c r="E189" s="203" t="s">
        <v>19</v>
      </c>
      <c r="F189" s="204" t="s">
        <v>284</v>
      </c>
      <c r="G189" s="202"/>
      <c r="H189" s="205">
        <v>3.4000000000000002E-2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148</v>
      </c>
      <c r="AU189" s="211" t="s">
        <v>78</v>
      </c>
      <c r="AV189" s="13" t="s">
        <v>78</v>
      </c>
      <c r="AW189" s="13" t="s">
        <v>31</v>
      </c>
      <c r="AX189" s="13" t="s">
        <v>69</v>
      </c>
      <c r="AY189" s="211" t="s">
        <v>134</v>
      </c>
    </row>
    <row r="190" spans="1:65" s="13" customFormat="1" ht="11.25">
      <c r="B190" s="201"/>
      <c r="C190" s="202"/>
      <c r="D190" s="194" t="s">
        <v>148</v>
      </c>
      <c r="E190" s="203" t="s">
        <v>19</v>
      </c>
      <c r="F190" s="204" t="s">
        <v>285</v>
      </c>
      <c r="G190" s="202"/>
      <c r="H190" s="205">
        <v>0.185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148</v>
      </c>
      <c r="AU190" s="211" t="s">
        <v>78</v>
      </c>
      <c r="AV190" s="13" t="s">
        <v>78</v>
      </c>
      <c r="AW190" s="13" t="s">
        <v>31</v>
      </c>
      <c r="AX190" s="13" t="s">
        <v>69</v>
      </c>
      <c r="AY190" s="211" t="s">
        <v>134</v>
      </c>
    </row>
    <row r="191" spans="1:65" s="13" customFormat="1" ht="11.25">
      <c r="B191" s="201"/>
      <c r="C191" s="202"/>
      <c r="D191" s="194" t="s">
        <v>148</v>
      </c>
      <c r="E191" s="203" t="s">
        <v>19</v>
      </c>
      <c r="F191" s="204" t="s">
        <v>286</v>
      </c>
      <c r="G191" s="202"/>
      <c r="H191" s="205">
        <v>0.46200000000000002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148</v>
      </c>
      <c r="AU191" s="211" t="s">
        <v>78</v>
      </c>
      <c r="AV191" s="13" t="s">
        <v>78</v>
      </c>
      <c r="AW191" s="13" t="s">
        <v>31</v>
      </c>
      <c r="AX191" s="13" t="s">
        <v>69</v>
      </c>
      <c r="AY191" s="211" t="s">
        <v>134</v>
      </c>
    </row>
    <row r="192" spans="1:65" s="13" customFormat="1" ht="22.5">
      <c r="B192" s="201"/>
      <c r="C192" s="202"/>
      <c r="D192" s="194" t="s">
        <v>148</v>
      </c>
      <c r="E192" s="203" t="s">
        <v>19</v>
      </c>
      <c r="F192" s="204" t="s">
        <v>287</v>
      </c>
      <c r="G192" s="202"/>
      <c r="H192" s="205">
        <v>1.3520000000000001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148</v>
      </c>
      <c r="AU192" s="211" t="s">
        <v>78</v>
      </c>
      <c r="AV192" s="13" t="s">
        <v>78</v>
      </c>
      <c r="AW192" s="13" t="s">
        <v>31</v>
      </c>
      <c r="AX192" s="13" t="s">
        <v>69</v>
      </c>
      <c r="AY192" s="211" t="s">
        <v>134</v>
      </c>
    </row>
    <row r="193" spans="1:51" s="13" customFormat="1" ht="11.25">
      <c r="B193" s="201"/>
      <c r="C193" s="202"/>
      <c r="D193" s="194" t="s">
        <v>148</v>
      </c>
      <c r="E193" s="203" t="s">
        <v>19</v>
      </c>
      <c r="F193" s="204" t="s">
        <v>288</v>
      </c>
      <c r="G193" s="202"/>
      <c r="H193" s="205">
        <v>0.154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148</v>
      </c>
      <c r="AU193" s="211" t="s">
        <v>78</v>
      </c>
      <c r="AV193" s="13" t="s">
        <v>78</v>
      </c>
      <c r="AW193" s="13" t="s">
        <v>31</v>
      </c>
      <c r="AX193" s="13" t="s">
        <v>69</v>
      </c>
      <c r="AY193" s="211" t="s">
        <v>134</v>
      </c>
    </row>
    <row r="194" spans="1:51" s="16" customFormat="1" ht="11.25">
      <c r="B194" s="234"/>
      <c r="C194" s="235"/>
      <c r="D194" s="194" t="s">
        <v>148</v>
      </c>
      <c r="E194" s="236" t="s">
        <v>19</v>
      </c>
      <c r="F194" s="237" t="s">
        <v>232</v>
      </c>
      <c r="G194" s="235"/>
      <c r="H194" s="238">
        <v>2.2360000000000002</v>
      </c>
      <c r="I194" s="239"/>
      <c r="J194" s="235"/>
      <c r="K194" s="235"/>
      <c r="L194" s="240"/>
      <c r="M194" s="241"/>
      <c r="N194" s="242"/>
      <c r="O194" s="242"/>
      <c r="P194" s="242"/>
      <c r="Q194" s="242"/>
      <c r="R194" s="242"/>
      <c r="S194" s="242"/>
      <c r="T194" s="243"/>
      <c r="AT194" s="244" t="s">
        <v>148</v>
      </c>
      <c r="AU194" s="244" t="s">
        <v>78</v>
      </c>
      <c r="AV194" s="16" t="s">
        <v>156</v>
      </c>
      <c r="AW194" s="16" t="s">
        <v>31</v>
      </c>
      <c r="AX194" s="16" t="s">
        <v>69</v>
      </c>
      <c r="AY194" s="244" t="s">
        <v>134</v>
      </c>
    </row>
    <row r="195" spans="1:51" s="15" customFormat="1" ht="11.25">
      <c r="B195" s="224"/>
      <c r="C195" s="225"/>
      <c r="D195" s="194" t="s">
        <v>148</v>
      </c>
      <c r="E195" s="226" t="s">
        <v>19</v>
      </c>
      <c r="F195" s="227" t="s">
        <v>233</v>
      </c>
      <c r="G195" s="225"/>
      <c r="H195" s="226" t="s">
        <v>19</v>
      </c>
      <c r="I195" s="228"/>
      <c r="J195" s="225"/>
      <c r="K195" s="225"/>
      <c r="L195" s="229"/>
      <c r="M195" s="230"/>
      <c r="N195" s="231"/>
      <c r="O195" s="231"/>
      <c r="P195" s="231"/>
      <c r="Q195" s="231"/>
      <c r="R195" s="231"/>
      <c r="S195" s="231"/>
      <c r="T195" s="232"/>
      <c r="AT195" s="233" t="s">
        <v>148</v>
      </c>
      <c r="AU195" s="233" t="s">
        <v>78</v>
      </c>
      <c r="AV195" s="15" t="s">
        <v>76</v>
      </c>
      <c r="AW195" s="15" t="s">
        <v>31</v>
      </c>
      <c r="AX195" s="15" t="s">
        <v>69</v>
      </c>
      <c r="AY195" s="233" t="s">
        <v>134</v>
      </c>
    </row>
    <row r="196" spans="1:51" s="13" customFormat="1" ht="11.25">
      <c r="B196" s="201"/>
      <c r="C196" s="202"/>
      <c r="D196" s="194" t="s">
        <v>148</v>
      </c>
      <c r="E196" s="203" t="s">
        <v>19</v>
      </c>
      <c r="F196" s="204" t="s">
        <v>289</v>
      </c>
      <c r="G196" s="202"/>
      <c r="H196" s="205">
        <v>8.5999999999999993E-2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148</v>
      </c>
      <c r="AU196" s="211" t="s">
        <v>78</v>
      </c>
      <c r="AV196" s="13" t="s">
        <v>78</v>
      </c>
      <c r="AW196" s="13" t="s">
        <v>31</v>
      </c>
      <c r="AX196" s="13" t="s">
        <v>69</v>
      </c>
      <c r="AY196" s="211" t="s">
        <v>134</v>
      </c>
    </row>
    <row r="197" spans="1:51" s="13" customFormat="1" ht="11.25">
      <c r="B197" s="201"/>
      <c r="C197" s="202"/>
      <c r="D197" s="194" t="s">
        <v>148</v>
      </c>
      <c r="E197" s="203" t="s">
        <v>19</v>
      </c>
      <c r="F197" s="204" t="s">
        <v>290</v>
      </c>
      <c r="G197" s="202"/>
      <c r="H197" s="205">
        <v>0.27100000000000002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148</v>
      </c>
      <c r="AU197" s="211" t="s">
        <v>78</v>
      </c>
      <c r="AV197" s="13" t="s">
        <v>78</v>
      </c>
      <c r="AW197" s="13" t="s">
        <v>31</v>
      </c>
      <c r="AX197" s="13" t="s">
        <v>69</v>
      </c>
      <c r="AY197" s="211" t="s">
        <v>134</v>
      </c>
    </row>
    <row r="198" spans="1:51" s="13" customFormat="1" ht="11.25">
      <c r="B198" s="201"/>
      <c r="C198" s="202"/>
      <c r="D198" s="194" t="s">
        <v>148</v>
      </c>
      <c r="E198" s="203" t="s">
        <v>19</v>
      </c>
      <c r="F198" s="204" t="s">
        <v>291</v>
      </c>
      <c r="G198" s="202"/>
      <c r="H198" s="205">
        <v>1.087</v>
      </c>
      <c r="I198" s="206"/>
      <c r="J198" s="202"/>
      <c r="K198" s="202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148</v>
      </c>
      <c r="AU198" s="211" t="s">
        <v>78</v>
      </c>
      <c r="AV198" s="13" t="s">
        <v>78</v>
      </c>
      <c r="AW198" s="13" t="s">
        <v>31</v>
      </c>
      <c r="AX198" s="13" t="s">
        <v>69</v>
      </c>
      <c r="AY198" s="211" t="s">
        <v>134</v>
      </c>
    </row>
    <row r="199" spans="1:51" s="13" customFormat="1" ht="11.25">
      <c r="B199" s="201"/>
      <c r="C199" s="202"/>
      <c r="D199" s="194" t="s">
        <v>148</v>
      </c>
      <c r="E199" s="203" t="s">
        <v>19</v>
      </c>
      <c r="F199" s="204" t="s">
        <v>292</v>
      </c>
      <c r="G199" s="202"/>
      <c r="H199" s="205">
        <v>9.1999999999999998E-2</v>
      </c>
      <c r="I199" s="206"/>
      <c r="J199" s="202"/>
      <c r="K199" s="202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148</v>
      </c>
      <c r="AU199" s="211" t="s">
        <v>78</v>
      </c>
      <c r="AV199" s="13" t="s">
        <v>78</v>
      </c>
      <c r="AW199" s="13" t="s">
        <v>31</v>
      </c>
      <c r="AX199" s="13" t="s">
        <v>69</v>
      </c>
      <c r="AY199" s="211" t="s">
        <v>134</v>
      </c>
    </row>
    <row r="200" spans="1:51" s="16" customFormat="1" ht="11.25">
      <c r="B200" s="234"/>
      <c r="C200" s="235"/>
      <c r="D200" s="194" t="s">
        <v>148</v>
      </c>
      <c r="E200" s="236" t="s">
        <v>19</v>
      </c>
      <c r="F200" s="237" t="s">
        <v>238</v>
      </c>
      <c r="G200" s="235"/>
      <c r="H200" s="238">
        <v>1.536</v>
      </c>
      <c r="I200" s="239"/>
      <c r="J200" s="235"/>
      <c r="K200" s="235"/>
      <c r="L200" s="240"/>
      <c r="M200" s="241"/>
      <c r="N200" s="242"/>
      <c r="O200" s="242"/>
      <c r="P200" s="242"/>
      <c r="Q200" s="242"/>
      <c r="R200" s="242"/>
      <c r="S200" s="242"/>
      <c r="T200" s="243"/>
      <c r="AT200" s="244" t="s">
        <v>148</v>
      </c>
      <c r="AU200" s="244" t="s">
        <v>78</v>
      </c>
      <c r="AV200" s="16" t="s">
        <v>156</v>
      </c>
      <c r="AW200" s="16" t="s">
        <v>31</v>
      </c>
      <c r="AX200" s="16" t="s">
        <v>69</v>
      </c>
      <c r="AY200" s="244" t="s">
        <v>134</v>
      </c>
    </row>
    <row r="201" spans="1:51" s="14" customFormat="1" ht="11.25">
      <c r="B201" s="212"/>
      <c r="C201" s="213"/>
      <c r="D201" s="194" t="s">
        <v>148</v>
      </c>
      <c r="E201" s="214" t="s">
        <v>101</v>
      </c>
      <c r="F201" s="215" t="s">
        <v>150</v>
      </c>
      <c r="G201" s="213"/>
      <c r="H201" s="216">
        <v>3.7719999999999998</v>
      </c>
      <c r="I201" s="217"/>
      <c r="J201" s="213"/>
      <c r="K201" s="213"/>
      <c r="L201" s="218"/>
      <c r="M201" s="246"/>
      <c r="N201" s="247"/>
      <c r="O201" s="247"/>
      <c r="P201" s="247"/>
      <c r="Q201" s="247"/>
      <c r="R201" s="247"/>
      <c r="S201" s="247"/>
      <c r="T201" s="248"/>
      <c r="AT201" s="222" t="s">
        <v>148</v>
      </c>
      <c r="AU201" s="222" t="s">
        <v>78</v>
      </c>
      <c r="AV201" s="14" t="s">
        <v>142</v>
      </c>
      <c r="AW201" s="14" t="s">
        <v>31</v>
      </c>
      <c r="AX201" s="14" t="s">
        <v>76</v>
      </c>
      <c r="AY201" s="222" t="s">
        <v>134</v>
      </c>
    </row>
    <row r="202" spans="1:51" s="2" customFormat="1" ht="6.95" customHeight="1">
      <c r="A202" s="36"/>
      <c r="B202" s="49"/>
      <c r="C202" s="50"/>
      <c r="D202" s="50"/>
      <c r="E202" s="50"/>
      <c r="F202" s="50"/>
      <c r="G202" s="50"/>
      <c r="H202" s="50"/>
      <c r="I202" s="50"/>
      <c r="J202" s="50"/>
      <c r="K202" s="50"/>
      <c r="L202" s="41"/>
      <c r="M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</row>
  </sheetData>
  <sheetProtection algorithmName="SHA-512" hashValue="XgcJecC0Cw4M2z/ZaoxGBTlCadl+WOO1KUPPQM720zPaD/MMqq3tVs7EinB8WarCX6DnFQIF2J2DFsmPRRL1oA==" saltValue="mroGbxbMM5IScmPTxaZzSMC+FEkckcpBBBUIASFnZEA0YQa6eEzfZ8XbG8CAzTQXD6OLsdXschzmUlelIEHzsg==" spinCount="100000" sheet="1" objects="1" scenarios="1" formatColumns="0" formatRows="0" autoFilter="0"/>
  <autoFilter ref="C91:K201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7" r:id="rId1"/>
    <hyperlink ref="F102" r:id="rId2"/>
    <hyperlink ref="F107" r:id="rId3"/>
    <hyperlink ref="F112" r:id="rId4"/>
    <hyperlink ref="F118" r:id="rId5"/>
    <hyperlink ref="F121" r:id="rId6"/>
    <hyperlink ref="F125" r:id="rId7"/>
    <hyperlink ref="F128" r:id="rId8"/>
    <hyperlink ref="F132" r:id="rId9"/>
    <hyperlink ref="F136" r:id="rId10"/>
    <hyperlink ref="F170" r:id="rId11"/>
    <hyperlink ref="F174" r:id="rId12"/>
    <hyperlink ref="F178" r:id="rId13"/>
    <hyperlink ref="F182" r:id="rId14"/>
    <hyperlink ref="F186" r:id="rId1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AT2" s="19" t="s">
        <v>87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78</v>
      </c>
    </row>
    <row r="4" spans="1:46" s="1" customFormat="1" ht="24.95" customHeight="1">
      <c r="B4" s="22"/>
      <c r="D4" s="113" t="s">
        <v>100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2" t="str">
        <f>'Rekapitulace stavby'!K6</f>
        <v>Nová páteřní kanalizace</v>
      </c>
      <c r="F7" s="403"/>
      <c r="G7" s="403"/>
      <c r="H7" s="403"/>
      <c r="L7" s="22"/>
    </row>
    <row r="8" spans="1:46" s="1" customFormat="1" ht="12" customHeight="1">
      <c r="B8" s="22"/>
      <c r="D8" s="115" t="s">
        <v>104</v>
      </c>
      <c r="L8" s="22"/>
    </row>
    <row r="9" spans="1:46" s="2" customFormat="1" ht="16.5" customHeight="1">
      <c r="A9" s="36"/>
      <c r="B9" s="41"/>
      <c r="C9" s="36"/>
      <c r="D9" s="36"/>
      <c r="E9" s="402" t="s">
        <v>105</v>
      </c>
      <c r="F9" s="404"/>
      <c r="G9" s="404"/>
      <c r="H9" s="404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106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5" t="s">
        <v>293</v>
      </c>
      <c r="F11" s="404"/>
      <c r="G11" s="404"/>
      <c r="H11" s="404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84</v>
      </c>
      <c r="G13" s="36"/>
      <c r="H13" s="36"/>
      <c r="I13" s="115" t="s">
        <v>20</v>
      </c>
      <c r="J13" s="105" t="s">
        <v>19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21</v>
      </c>
      <c r="E14" s="36"/>
      <c r="F14" s="105" t="s">
        <v>22</v>
      </c>
      <c r="G14" s="36"/>
      <c r="H14" s="36"/>
      <c r="I14" s="115" t="s">
        <v>23</v>
      </c>
      <c r="J14" s="117" t="str">
        <f>'Rekapitulace stavby'!AN8</f>
        <v>Vyplň údaj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24</v>
      </c>
      <c r="E16" s="36"/>
      <c r="F16" s="36"/>
      <c r="G16" s="36"/>
      <c r="H16" s="36"/>
      <c r="I16" s="115" t="s">
        <v>25</v>
      </c>
      <c r="J16" s="105" t="s">
        <v>19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69</v>
      </c>
      <c r="F17" s="36"/>
      <c r="G17" s="36"/>
      <c r="H17" s="36"/>
      <c r="I17" s="115" t="s">
        <v>27</v>
      </c>
      <c r="J17" s="105" t="s">
        <v>19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28</v>
      </c>
      <c r="E19" s="36"/>
      <c r="F19" s="36"/>
      <c r="G19" s="36"/>
      <c r="H19" s="36"/>
      <c r="I19" s="115" t="s">
        <v>25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6" t="str">
        <f>'Rekapitulace stavby'!E14</f>
        <v>Vyplň údaj</v>
      </c>
      <c r="F20" s="407"/>
      <c r="G20" s="407"/>
      <c r="H20" s="407"/>
      <c r="I20" s="115" t="s">
        <v>27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30</v>
      </c>
      <c r="E22" s="36"/>
      <c r="F22" s="36"/>
      <c r="G22" s="36"/>
      <c r="H22" s="36"/>
      <c r="I22" s="115" t="s">
        <v>25</v>
      </c>
      <c r="J22" s="105" t="str">
        <f>IF('Rekapitulace stavby'!AN16="","",'Rekapitulace stavby'!AN16)</f>
        <v/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5" t="s">
        <v>27</v>
      </c>
      <c r="J23" s="105" t="str">
        <f>IF('Rekapitulace stavby'!AN17="","",'Rekapitulace stavby'!AN17)</f>
        <v/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32</v>
      </c>
      <c r="E25" s="36"/>
      <c r="F25" s="36"/>
      <c r="G25" s="36"/>
      <c r="H25" s="36"/>
      <c r="I25" s="115" t="s">
        <v>25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27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33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47.25" customHeight="1">
      <c r="A29" s="118"/>
      <c r="B29" s="119"/>
      <c r="C29" s="118"/>
      <c r="D29" s="118"/>
      <c r="E29" s="408" t="s">
        <v>34</v>
      </c>
      <c r="F29" s="408"/>
      <c r="G29" s="408"/>
      <c r="H29" s="408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35</v>
      </c>
      <c r="E32" s="36"/>
      <c r="F32" s="36"/>
      <c r="G32" s="36"/>
      <c r="H32" s="36"/>
      <c r="I32" s="36"/>
      <c r="J32" s="123">
        <f>ROUND(J90,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37</v>
      </c>
      <c r="G34" s="36"/>
      <c r="H34" s="36"/>
      <c r="I34" s="124" t="s">
        <v>36</v>
      </c>
      <c r="J34" s="124" t="s">
        <v>38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39</v>
      </c>
      <c r="E35" s="115" t="s">
        <v>40</v>
      </c>
      <c r="F35" s="126">
        <f>ROUND((SUM(BE90:BE119)),  2)</f>
        <v>0</v>
      </c>
      <c r="G35" s="36"/>
      <c r="H35" s="36"/>
      <c r="I35" s="127">
        <v>0.21</v>
      </c>
      <c r="J35" s="126">
        <f>ROUND(((SUM(BE90:BE119))*I35),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41</v>
      </c>
      <c r="F36" s="126">
        <f>ROUND((SUM(BF90:BF119)),  2)</f>
        <v>0</v>
      </c>
      <c r="G36" s="36"/>
      <c r="H36" s="36"/>
      <c r="I36" s="127">
        <v>0.15</v>
      </c>
      <c r="J36" s="126">
        <f>ROUND(((SUM(BF90:BF119))*I36),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42</v>
      </c>
      <c r="F37" s="126">
        <f>ROUND((SUM(BG90:BG119)),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43</v>
      </c>
      <c r="F38" s="126">
        <f>ROUND((SUM(BH90:BH119)),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44</v>
      </c>
      <c r="F39" s="126">
        <f>ROUND((SUM(BI90:BI119)),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45</v>
      </c>
      <c r="E41" s="130"/>
      <c r="F41" s="130"/>
      <c r="G41" s="131" t="s">
        <v>46</v>
      </c>
      <c r="H41" s="132" t="s">
        <v>47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108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9" t="str">
        <f>E7</f>
        <v>Nová páteřní kanalizace</v>
      </c>
      <c r="F50" s="410"/>
      <c r="G50" s="410"/>
      <c r="H50" s="410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9" t="s">
        <v>105</v>
      </c>
      <c r="F52" s="411"/>
      <c r="G52" s="411"/>
      <c r="H52" s="411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106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58" t="str">
        <f>E11</f>
        <v>D00 - Zdravotně technické instalace</v>
      </c>
      <c r="F54" s="411"/>
      <c r="G54" s="411"/>
      <c r="H54" s="411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Pod Žvahovem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>0</v>
      </c>
      <c r="G58" s="38"/>
      <c r="H58" s="38"/>
      <c r="I58" s="31" t="s">
        <v>30</v>
      </c>
      <c r="J58" s="34" t="str">
        <f>E23</f>
        <v xml:space="preserve"> 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109</v>
      </c>
      <c r="D61" s="140"/>
      <c r="E61" s="140"/>
      <c r="F61" s="140"/>
      <c r="G61" s="140"/>
      <c r="H61" s="140"/>
      <c r="I61" s="140"/>
      <c r="J61" s="141" t="s">
        <v>110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67</v>
      </c>
      <c r="D63" s="38"/>
      <c r="E63" s="38"/>
      <c r="F63" s="38"/>
      <c r="G63" s="38"/>
      <c r="H63" s="38"/>
      <c r="I63" s="38"/>
      <c r="J63" s="79">
        <f>J90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111</v>
      </c>
    </row>
    <row r="64" spans="1:47" s="9" customFormat="1" ht="24.95" customHeight="1">
      <c r="B64" s="143"/>
      <c r="C64" s="144"/>
      <c r="D64" s="145" t="s">
        <v>294</v>
      </c>
      <c r="E64" s="146"/>
      <c r="F64" s="146"/>
      <c r="G64" s="146"/>
      <c r="H64" s="146"/>
      <c r="I64" s="146"/>
      <c r="J64" s="147">
        <f>J91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295</v>
      </c>
      <c r="E65" s="151"/>
      <c r="F65" s="151"/>
      <c r="G65" s="151"/>
      <c r="H65" s="151"/>
      <c r="I65" s="151"/>
      <c r="J65" s="152">
        <f>J92</f>
        <v>0</v>
      </c>
      <c r="K65" s="99"/>
      <c r="L65" s="153"/>
    </row>
    <row r="66" spans="1:31" s="10" customFormat="1" ht="14.85" customHeight="1">
      <c r="B66" s="149"/>
      <c r="C66" s="99"/>
      <c r="D66" s="150" t="s">
        <v>296</v>
      </c>
      <c r="E66" s="151"/>
      <c r="F66" s="151"/>
      <c r="G66" s="151"/>
      <c r="H66" s="151"/>
      <c r="I66" s="151"/>
      <c r="J66" s="152">
        <f>J93</f>
        <v>0</v>
      </c>
      <c r="K66" s="99"/>
      <c r="L66" s="153"/>
    </row>
    <row r="67" spans="1:31" s="10" customFormat="1" ht="14.85" customHeight="1">
      <c r="B67" s="149"/>
      <c r="C67" s="99"/>
      <c r="D67" s="150" t="s">
        <v>297</v>
      </c>
      <c r="E67" s="151"/>
      <c r="F67" s="151"/>
      <c r="G67" s="151"/>
      <c r="H67" s="151"/>
      <c r="I67" s="151"/>
      <c r="J67" s="152">
        <f>J98</f>
        <v>0</v>
      </c>
      <c r="K67" s="99"/>
      <c r="L67" s="153"/>
    </row>
    <row r="68" spans="1:31" s="10" customFormat="1" ht="14.85" customHeight="1">
      <c r="B68" s="149"/>
      <c r="C68" s="99"/>
      <c r="D68" s="150" t="s">
        <v>298</v>
      </c>
      <c r="E68" s="151"/>
      <c r="F68" s="151"/>
      <c r="G68" s="151"/>
      <c r="H68" s="151"/>
      <c r="I68" s="151"/>
      <c r="J68" s="152">
        <f>J103</f>
        <v>0</v>
      </c>
      <c r="K68" s="99"/>
      <c r="L68" s="153"/>
    </row>
    <row r="69" spans="1:31" s="2" customFormat="1" ht="21.75" customHeight="1">
      <c r="A69" s="36"/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6.95" customHeight="1">
      <c r="A70" s="36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4" spans="1:31" s="2" customFormat="1" ht="6.95" customHeight="1">
      <c r="A74" s="36"/>
      <c r="B74" s="51"/>
      <c r="C74" s="52"/>
      <c r="D74" s="52"/>
      <c r="E74" s="52"/>
      <c r="F74" s="52"/>
      <c r="G74" s="52"/>
      <c r="H74" s="52"/>
      <c r="I74" s="52"/>
      <c r="J74" s="52"/>
      <c r="K74" s="52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24.95" customHeight="1">
      <c r="A75" s="36"/>
      <c r="B75" s="37"/>
      <c r="C75" s="25" t="s">
        <v>119</v>
      </c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16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409" t="str">
        <f>E7</f>
        <v>Nová páteřní kanalizace</v>
      </c>
      <c r="F78" s="410"/>
      <c r="G78" s="410"/>
      <c r="H78" s="410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1" customFormat="1" ht="12" customHeight="1">
      <c r="B79" s="23"/>
      <c r="C79" s="31" t="s">
        <v>104</v>
      </c>
      <c r="D79" s="24"/>
      <c r="E79" s="24"/>
      <c r="F79" s="24"/>
      <c r="G79" s="24"/>
      <c r="H79" s="24"/>
      <c r="I79" s="24"/>
      <c r="J79" s="24"/>
      <c r="K79" s="24"/>
      <c r="L79" s="22"/>
    </row>
    <row r="80" spans="1:31" s="2" customFormat="1" ht="16.5" customHeight="1">
      <c r="A80" s="36"/>
      <c r="B80" s="37"/>
      <c r="C80" s="38"/>
      <c r="D80" s="38"/>
      <c r="E80" s="409" t="s">
        <v>105</v>
      </c>
      <c r="F80" s="411"/>
      <c r="G80" s="411"/>
      <c r="H80" s="411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106</v>
      </c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6.5" customHeight="1">
      <c r="A82" s="36"/>
      <c r="B82" s="37"/>
      <c r="C82" s="38"/>
      <c r="D82" s="38"/>
      <c r="E82" s="358" t="str">
        <f>E11</f>
        <v>D00 - Zdravotně technické instalace</v>
      </c>
      <c r="F82" s="411"/>
      <c r="G82" s="411"/>
      <c r="H82" s="411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6.9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21</v>
      </c>
      <c r="D84" s="38"/>
      <c r="E84" s="38"/>
      <c r="F84" s="29" t="str">
        <f>F14</f>
        <v>Pod Žvahovem</v>
      </c>
      <c r="G84" s="38"/>
      <c r="H84" s="38"/>
      <c r="I84" s="31" t="s">
        <v>23</v>
      </c>
      <c r="J84" s="61" t="str">
        <f>IF(J14="","",J14)</f>
        <v>Vyplň údaj</v>
      </c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24</v>
      </c>
      <c r="D86" s="38"/>
      <c r="E86" s="38"/>
      <c r="F86" s="29" t="str">
        <f>E17</f>
        <v>0</v>
      </c>
      <c r="G86" s="38"/>
      <c r="H86" s="38"/>
      <c r="I86" s="31" t="s">
        <v>30</v>
      </c>
      <c r="J86" s="34" t="str">
        <f>E23</f>
        <v xml:space="preserve"> </v>
      </c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28</v>
      </c>
      <c r="D87" s="38"/>
      <c r="E87" s="38"/>
      <c r="F87" s="29" t="str">
        <f>IF(E20="","",E20)</f>
        <v>Vyplň údaj</v>
      </c>
      <c r="G87" s="38"/>
      <c r="H87" s="38"/>
      <c r="I87" s="31" t="s">
        <v>32</v>
      </c>
      <c r="J87" s="34" t="str">
        <f>E26</f>
        <v xml:space="preserve"> 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0.3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11" customFormat="1" ht="29.25" customHeight="1">
      <c r="A89" s="154"/>
      <c r="B89" s="155"/>
      <c r="C89" s="156" t="s">
        <v>120</v>
      </c>
      <c r="D89" s="157" t="s">
        <v>54</v>
      </c>
      <c r="E89" s="157" t="s">
        <v>50</v>
      </c>
      <c r="F89" s="157" t="s">
        <v>51</v>
      </c>
      <c r="G89" s="157" t="s">
        <v>121</v>
      </c>
      <c r="H89" s="157" t="s">
        <v>122</v>
      </c>
      <c r="I89" s="157" t="s">
        <v>123</v>
      </c>
      <c r="J89" s="157" t="s">
        <v>110</v>
      </c>
      <c r="K89" s="158" t="s">
        <v>124</v>
      </c>
      <c r="L89" s="159"/>
      <c r="M89" s="70" t="s">
        <v>19</v>
      </c>
      <c r="N89" s="71" t="s">
        <v>39</v>
      </c>
      <c r="O89" s="71" t="s">
        <v>125</v>
      </c>
      <c r="P89" s="71" t="s">
        <v>126</v>
      </c>
      <c r="Q89" s="71" t="s">
        <v>127</v>
      </c>
      <c r="R89" s="71" t="s">
        <v>128</v>
      </c>
      <c r="S89" s="71" t="s">
        <v>129</v>
      </c>
      <c r="T89" s="72" t="s">
        <v>130</v>
      </c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</row>
    <row r="90" spans="1:65" s="2" customFormat="1" ht="22.9" customHeight="1">
      <c r="A90" s="36"/>
      <c r="B90" s="37"/>
      <c r="C90" s="77" t="s">
        <v>131</v>
      </c>
      <c r="D90" s="38"/>
      <c r="E90" s="38"/>
      <c r="F90" s="38"/>
      <c r="G90" s="38"/>
      <c r="H90" s="38"/>
      <c r="I90" s="38"/>
      <c r="J90" s="160">
        <f>BK90</f>
        <v>0</v>
      </c>
      <c r="K90" s="38"/>
      <c r="L90" s="41"/>
      <c r="M90" s="73"/>
      <c r="N90" s="161"/>
      <c r="O90" s="74"/>
      <c r="P90" s="162">
        <f>P91</f>
        <v>0</v>
      </c>
      <c r="Q90" s="74"/>
      <c r="R90" s="162">
        <f>R91</f>
        <v>0</v>
      </c>
      <c r="S90" s="74"/>
      <c r="T90" s="163">
        <f>T91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68</v>
      </c>
      <c r="AU90" s="19" t="s">
        <v>111</v>
      </c>
      <c r="BK90" s="164">
        <f>BK91</f>
        <v>0</v>
      </c>
    </row>
    <row r="91" spans="1:65" s="12" customFormat="1" ht="25.9" customHeight="1">
      <c r="B91" s="165"/>
      <c r="C91" s="166"/>
      <c r="D91" s="167" t="s">
        <v>68</v>
      </c>
      <c r="E91" s="168" t="s">
        <v>299</v>
      </c>
      <c r="F91" s="168" t="s">
        <v>300</v>
      </c>
      <c r="G91" s="166"/>
      <c r="H91" s="166"/>
      <c r="I91" s="169"/>
      <c r="J91" s="170">
        <f>BK91</f>
        <v>0</v>
      </c>
      <c r="K91" s="166"/>
      <c r="L91" s="171"/>
      <c r="M91" s="172"/>
      <c r="N91" s="173"/>
      <c r="O91" s="173"/>
      <c r="P91" s="174">
        <f>P92</f>
        <v>0</v>
      </c>
      <c r="Q91" s="173"/>
      <c r="R91" s="174">
        <f>R92</f>
        <v>0</v>
      </c>
      <c r="S91" s="173"/>
      <c r="T91" s="175">
        <f>T92</f>
        <v>0</v>
      </c>
      <c r="AR91" s="176" t="s">
        <v>76</v>
      </c>
      <c r="AT91" s="177" t="s">
        <v>68</v>
      </c>
      <c r="AU91" s="177" t="s">
        <v>69</v>
      </c>
      <c r="AY91" s="176" t="s">
        <v>134</v>
      </c>
      <c r="BK91" s="178">
        <f>BK92</f>
        <v>0</v>
      </c>
    </row>
    <row r="92" spans="1:65" s="12" customFormat="1" ht="22.9" customHeight="1">
      <c r="B92" s="165"/>
      <c r="C92" s="166"/>
      <c r="D92" s="167" t="s">
        <v>68</v>
      </c>
      <c r="E92" s="179" t="s">
        <v>301</v>
      </c>
      <c r="F92" s="179" t="s">
        <v>302</v>
      </c>
      <c r="G92" s="166"/>
      <c r="H92" s="166"/>
      <c r="I92" s="169"/>
      <c r="J92" s="180">
        <f>BK92</f>
        <v>0</v>
      </c>
      <c r="K92" s="166"/>
      <c r="L92" s="171"/>
      <c r="M92" s="172"/>
      <c r="N92" s="173"/>
      <c r="O92" s="173"/>
      <c r="P92" s="174">
        <f>P93+P98+P103</f>
        <v>0</v>
      </c>
      <c r="Q92" s="173"/>
      <c r="R92" s="174">
        <f>R93+R98+R103</f>
        <v>0</v>
      </c>
      <c r="S92" s="173"/>
      <c r="T92" s="175">
        <f>T93+T98+T103</f>
        <v>0</v>
      </c>
      <c r="AR92" s="176" t="s">
        <v>76</v>
      </c>
      <c r="AT92" s="177" t="s">
        <v>68</v>
      </c>
      <c r="AU92" s="177" t="s">
        <v>76</v>
      </c>
      <c r="AY92" s="176" t="s">
        <v>134</v>
      </c>
      <c r="BK92" s="178">
        <f>BK93+BK98+BK103</f>
        <v>0</v>
      </c>
    </row>
    <row r="93" spans="1:65" s="12" customFormat="1" ht="20.85" customHeight="1">
      <c r="B93" s="165"/>
      <c r="C93" s="166"/>
      <c r="D93" s="167" t="s">
        <v>68</v>
      </c>
      <c r="E93" s="179" t="s">
        <v>303</v>
      </c>
      <c r="F93" s="179" t="s">
        <v>304</v>
      </c>
      <c r="G93" s="166"/>
      <c r="H93" s="166"/>
      <c r="I93" s="169"/>
      <c r="J93" s="180">
        <f>BK93</f>
        <v>0</v>
      </c>
      <c r="K93" s="166"/>
      <c r="L93" s="171"/>
      <c r="M93" s="172"/>
      <c r="N93" s="173"/>
      <c r="O93" s="173"/>
      <c r="P93" s="174">
        <f>SUM(P94:P97)</f>
        <v>0</v>
      </c>
      <c r="Q93" s="173"/>
      <c r="R93" s="174">
        <f>SUM(R94:R97)</f>
        <v>0</v>
      </c>
      <c r="S93" s="173"/>
      <c r="T93" s="175">
        <f>SUM(T94:T97)</f>
        <v>0</v>
      </c>
      <c r="AR93" s="176" t="s">
        <v>76</v>
      </c>
      <c r="AT93" s="177" t="s">
        <v>68</v>
      </c>
      <c r="AU93" s="177" t="s">
        <v>78</v>
      </c>
      <c r="AY93" s="176" t="s">
        <v>134</v>
      </c>
      <c r="BK93" s="178">
        <f>SUM(BK94:BK97)</f>
        <v>0</v>
      </c>
    </row>
    <row r="94" spans="1:65" s="2" customFormat="1" ht="24.2" customHeight="1">
      <c r="A94" s="36"/>
      <c r="B94" s="37"/>
      <c r="C94" s="181" t="s">
        <v>76</v>
      </c>
      <c r="D94" s="181" t="s">
        <v>137</v>
      </c>
      <c r="E94" s="182" t="s">
        <v>305</v>
      </c>
      <c r="F94" s="183" t="s">
        <v>306</v>
      </c>
      <c r="G94" s="184" t="s">
        <v>159</v>
      </c>
      <c r="H94" s="185">
        <v>88</v>
      </c>
      <c r="I94" s="186"/>
      <c r="J94" s="187">
        <f>ROUND(I94*H94,2)</f>
        <v>0</v>
      </c>
      <c r="K94" s="183" t="s">
        <v>19</v>
      </c>
      <c r="L94" s="41"/>
      <c r="M94" s="188" t="s">
        <v>19</v>
      </c>
      <c r="N94" s="189" t="s">
        <v>40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</v>
      </c>
      <c r="T94" s="191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221</v>
      </c>
      <c r="AT94" s="192" t="s">
        <v>137</v>
      </c>
      <c r="AU94" s="192" t="s">
        <v>156</v>
      </c>
      <c r="AY94" s="19" t="s">
        <v>134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76</v>
      </c>
      <c r="BK94" s="193">
        <f>ROUND(I94*H94,2)</f>
        <v>0</v>
      </c>
      <c r="BL94" s="19" t="s">
        <v>221</v>
      </c>
      <c r="BM94" s="192" t="s">
        <v>78</v>
      </c>
    </row>
    <row r="95" spans="1:65" s="2" customFormat="1" ht="19.5">
      <c r="A95" s="36"/>
      <c r="B95" s="37"/>
      <c r="C95" s="38"/>
      <c r="D95" s="194" t="s">
        <v>144</v>
      </c>
      <c r="E95" s="38"/>
      <c r="F95" s="195" t="s">
        <v>306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144</v>
      </c>
      <c r="AU95" s="19" t="s">
        <v>156</v>
      </c>
    </row>
    <row r="96" spans="1:65" s="13" customFormat="1" ht="11.25">
      <c r="B96" s="201"/>
      <c r="C96" s="202"/>
      <c r="D96" s="194" t="s">
        <v>148</v>
      </c>
      <c r="E96" s="203" t="s">
        <v>19</v>
      </c>
      <c r="F96" s="204" t="s">
        <v>307</v>
      </c>
      <c r="G96" s="202"/>
      <c r="H96" s="205">
        <v>88</v>
      </c>
      <c r="I96" s="206"/>
      <c r="J96" s="202"/>
      <c r="K96" s="202"/>
      <c r="L96" s="207"/>
      <c r="M96" s="208"/>
      <c r="N96" s="209"/>
      <c r="O96" s="209"/>
      <c r="P96" s="209"/>
      <c r="Q96" s="209"/>
      <c r="R96" s="209"/>
      <c r="S96" s="209"/>
      <c r="T96" s="210"/>
      <c r="AT96" s="211" t="s">
        <v>148</v>
      </c>
      <c r="AU96" s="211" t="s">
        <v>156</v>
      </c>
      <c r="AV96" s="13" t="s">
        <v>78</v>
      </c>
      <c r="AW96" s="13" t="s">
        <v>31</v>
      </c>
      <c r="AX96" s="13" t="s">
        <v>69</v>
      </c>
      <c r="AY96" s="211" t="s">
        <v>134</v>
      </c>
    </row>
    <row r="97" spans="1:65" s="14" customFormat="1" ht="11.25">
      <c r="B97" s="212"/>
      <c r="C97" s="213"/>
      <c r="D97" s="194" t="s">
        <v>148</v>
      </c>
      <c r="E97" s="214" t="s">
        <v>19</v>
      </c>
      <c r="F97" s="215" t="s">
        <v>150</v>
      </c>
      <c r="G97" s="213"/>
      <c r="H97" s="216">
        <v>88</v>
      </c>
      <c r="I97" s="217"/>
      <c r="J97" s="213"/>
      <c r="K97" s="213"/>
      <c r="L97" s="218"/>
      <c r="M97" s="219"/>
      <c r="N97" s="220"/>
      <c r="O97" s="220"/>
      <c r="P97" s="220"/>
      <c r="Q97" s="220"/>
      <c r="R97" s="220"/>
      <c r="S97" s="220"/>
      <c r="T97" s="221"/>
      <c r="AT97" s="222" t="s">
        <v>148</v>
      </c>
      <c r="AU97" s="222" t="s">
        <v>156</v>
      </c>
      <c r="AV97" s="14" t="s">
        <v>142</v>
      </c>
      <c r="AW97" s="14" t="s">
        <v>31</v>
      </c>
      <c r="AX97" s="14" t="s">
        <v>76</v>
      </c>
      <c r="AY97" s="222" t="s">
        <v>134</v>
      </c>
    </row>
    <row r="98" spans="1:65" s="12" customFormat="1" ht="20.85" customHeight="1">
      <c r="B98" s="165"/>
      <c r="C98" s="166"/>
      <c r="D98" s="167" t="s">
        <v>68</v>
      </c>
      <c r="E98" s="179" t="s">
        <v>308</v>
      </c>
      <c r="F98" s="179" t="s">
        <v>309</v>
      </c>
      <c r="G98" s="166"/>
      <c r="H98" s="166"/>
      <c r="I98" s="169"/>
      <c r="J98" s="180">
        <f>BK98</f>
        <v>0</v>
      </c>
      <c r="K98" s="166"/>
      <c r="L98" s="171"/>
      <c r="M98" s="172"/>
      <c r="N98" s="173"/>
      <c r="O98" s="173"/>
      <c r="P98" s="174">
        <f>SUM(P99:P102)</f>
        <v>0</v>
      </c>
      <c r="Q98" s="173"/>
      <c r="R98" s="174">
        <f>SUM(R99:R102)</f>
        <v>0</v>
      </c>
      <c r="S98" s="173"/>
      <c r="T98" s="175">
        <f>SUM(T99:T102)</f>
        <v>0</v>
      </c>
      <c r="AR98" s="176" t="s">
        <v>76</v>
      </c>
      <c r="AT98" s="177" t="s">
        <v>68</v>
      </c>
      <c r="AU98" s="177" t="s">
        <v>78</v>
      </c>
      <c r="AY98" s="176" t="s">
        <v>134</v>
      </c>
      <c r="BK98" s="178">
        <f>SUM(BK99:BK102)</f>
        <v>0</v>
      </c>
    </row>
    <row r="99" spans="1:65" s="2" customFormat="1" ht="16.5" customHeight="1">
      <c r="A99" s="36"/>
      <c r="B99" s="37"/>
      <c r="C99" s="181" t="s">
        <v>78</v>
      </c>
      <c r="D99" s="181" t="s">
        <v>137</v>
      </c>
      <c r="E99" s="182" t="s">
        <v>310</v>
      </c>
      <c r="F99" s="183" t="s">
        <v>311</v>
      </c>
      <c r="G99" s="184" t="s">
        <v>312</v>
      </c>
      <c r="H99" s="185">
        <v>3</v>
      </c>
      <c r="I99" s="186"/>
      <c r="J99" s="187">
        <f>ROUND(I99*H99,2)</f>
        <v>0</v>
      </c>
      <c r="K99" s="183" t="s">
        <v>19</v>
      </c>
      <c r="L99" s="41"/>
      <c r="M99" s="188" t="s">
        <v>19</v>
      </c>
      <c r="N99" s="189" t="s">
        <v>40</v>
      </c>
      <c r="O99" s="66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2" t="s">
        <v>221</v>
      </c>
      <c r="AT99" s="192" t="s">
        <v>137</v>
      </c>
      <c r="AU99" s="192" t="s">
        <v>156</v>
      </c>
      <c r="AY99" s="19" t="s">
        <v>134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19" t="s">
        <v>76</v>
      </c>
      <c r="BK99" s="193">
        <f>ROUND(I99*H99,2)</f>
        <v>0</v>
      </c>
      <c r="BL99" s="19" t="s">
        <v>221</v>
      </c>
      <c r="BM99" s="192" t="s">
        <v>142</v>
      </c>
    </row>
    <row r="100" spans="1:65" s="2" customFormat="1" ht="11.25">
      <c r="A100" s="36"/>
      <c r="B100" s="37"/>
      <c r="C100" s="38"/>
      <c r="D100" s="194" t="s">
        <v>144</v>
      </c>
      <c r="E100" s="38"/>
      <c r="F100" s="195" t="s">
        <v>311</v>
      </c>
      <c r="G100" s="38"/>
      <c r="H100" s="38"/>
      <c r="I100" s="196"/>
      <c r="J100" s="38"/>
      <c r="K100" s="38"/>
      <c r="L100" s="41"/>
      <c r="M100" s="197"/>
      <c r="N100" s="198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144</v>
      </c>
      <c r="AU100" s="19" t="s">
        <v>156</v>
      </c>
    </row>
    <row r="101" spans="1:65" s="13" customFormat="1" ht="11.25">
      <c r="B101" s="201"/>
      <c r="C101" s="202"/>
      <c r="D101" s="194" t="s">
        <v>148</v>
      </c>
      <c r="E101" s="203" t="s">
        <v>19</v>
      </c>
      <c r="F101" s="204" t="s">
        <v>313</v>
      </c>
      <c r="G101" s="202"/>
      <c r="H101" s="205">
        <v>3</v>
      </c>
      <c r="I101" s="206"/>
      <c r="J101" s="202"/>
      <c r="K101" s="202"/>
      <c r="L101" s="207"/>
      <c r="M101" s="208"/>
      <c r="N101" s="209"/>
      <c r="O101" s="209"/>
      <c r="P101" s="209"/>
      <c r="Q101" s="209"/>
      <c r="R101" s="209"/>
      <c r="S101" s="209"/>
      <c r="T101" s="210"/>
      <c r="AT101" s="211" t="s">
        <v>148</v>
      </c>
      <c r="AU101" s="211" t="s">
        <v>156</v>
      </c>
      <c r="AV101" s="13" t="s">
        <v>78</v>
      </c>
      <c r="AW101" s="13" t="s">
        <v>31</v>
      </c>
      <c r="AX101" s="13" t="s">
        <v>69</v>
      </c>
      <c r="AY101" s="211" t="s">
        <v>134</v>
      </c>
    </row>
    <row r="102" spans="1:65" s="14" customFormat="1" ht="11.25">
      <c r="B102" s="212"/>
      <c r="C102" s="213"/>
      <c r="D102" s="194" t="s">
        <v>148</v>
      </c>
      <c r="E102" s="214" t="s">
        <v>19</v>
      </c>
      <c r="F102" s="215" t="s">
        <v>150</v>
      </c>
      <c r="G102" s="213"/>
      <c r="H102" s="216">
        <v>3</v>
      </c>
      <c r="I102" s="217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AT102" s="222" t="s">
        <v>148</v>
      </c>
      <c r="AU102" s="222" t="s">
        <v>156</v>
      </c>
      <c r="AV102" s="14" t="s">
        <v>142</v>
      </c>
      <c r="AW102" s="14" t="s">
        <v>31</v>
      </c>
      <c r="AX102" s="14" t="s">
        <v>76</v>
      </c>
      <c r="AY102" s="222" t="s">
        <v>134</v>
      </c>
    </row>
    <row r="103" spans="1:65" s="12" customFormat="1" ht="20.85" customHeight="1">
      <c r="B103" s="165"/>
      <c r="C103" s="166"/>
      <c r="D103" s="167" t="s">
        <v>68</v>
      </c>
      <c r="E103" s="179" t="s">
        <v>314</v>
      </c>
      <c r="F103" s="179" t="s">
        <v>315</v>
      </c>
      <c r="G103" s="166"/>
      <c r="H103" s="166"/>
      <c r="I103" s="169"/>
      <c r="J103" s="180">
        <f>BK103</f>
        <v>0</v>
      </c>
      <c r="K103" s="166"/>
      <c r="L103" s="171"/>
      <c r="M103" s="172"/>
      <c r="N103" s="173"/>
      <c r="O103" s="173"/>
      <c r="P103" s="174">
        <f>SUM(P104:P119)</f>
        <v>0</v>
      </c>
      <c r="Q103" s="173"/>
      <c r="R103" s="174">
        <f>SUM(R104:R119)</f>
        <v>0</v>
      </c>
      <c r="S103" s="173"/>
      <c r="T103" s="175">
        <f>SUM(T104:T119)</f>
        <v>0</v>
      </c>
      <c r="AR103" s="176" t="s">
        <v>76</v>
      </c>
      <c r="AT103" s="177" t="s">
        <v>68</v>
      </c>
      <c r="AU103" s="177" t="s">
        <v>78</v>
      </c>
      <c r="AY103" s="176" t="s">
        <v>134</v>
      </c>
      <c r="BK103" s="178">
        <f>SUM(BK104:BK119)</f>
        <v>0</v>
      </c>
    </row>
    <row r="104" spans="1:65" s="2" customFormat="1" ht="21.75" customHeight="1">
      <c r="A104" s="36"/>
      <c r="B104" s="37"/>
      <c r="C104" s="181" t="s">
        <v>156</v>
      </c>
      <c r="D104" s="181" t="s">
        <v>137</v>
      </c>
      <c r="E104" s="182" t="s">
        <v>316</v>
      </c>
      <c r="F104" s="183" t="s">
        <v>317</v>
      </c>
      <c r="G104" s="184" t="s">
        <v>159</v>
      </c>
      <c r="H104" s="185">
        <v>88</v>
      </c>
      <c r="I104" s="186"/>
      <c r="J104" s="187">
        <f>ROUND(I104*H104,2)</f>
        <v>0</v>
      </c>
      <c r="K104" s="183" t="s">
        <v>19</v>
      </c>
      <c r="L104" s="41"/>
      <c r="M104" s="188" t="s">
        <v>19</v>
      </c>
      <c r="N104" s="189" t="s">
        <v>40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221</v>
      </c>
      <c r="AT104" s="192" t="s">
        <v>137</v>
      </c>
      <c r="AU104" s="192" t="s">
        <v>156</v>
      </c>
      <c r="AY104" s="19" t="s">
        <v>134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76</v>
      </c>
      <c r="BK104" s="193">
        <f>ROUND(I104*H104,2)</f>
        <v>0</v>
      </c>
      <c r="BL104" s="19" t="s">
        <v>221</v>
      </c>
      <c r="BM104" s="192" t="s">
        <v>181</v>
      </c>
    </row>
    <row r="105" spans="1:65" s="2" customFormat="1" ht="11.25">
      <c r="A105" s="36"/>
      <c r="B105" s="37"/>
      <c r="C105" s="38"/>
      <c r="D105" s="194" t="s">
        <v>144</v>
      </c>
      <c r="E105" s="38"/>
      <c r="F105" s="195" t="s">
        <v>317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144</v>
      </c>
      <c r="AU105" s="19" t="s">
        <v>156</v>
      </c>
    </row>
    <row r="106" spans="1:65" s="2" customFormat="1" ht="16.5" customHeight="1">
      <c r="A106" s="36"/>
      <c r="B106" s="37"/>
      <c r="C106" s="181" t="s">
        <v>142</v>
      </c>
      <c r="D106" s="181" t="s">
        <v>137</v>
      </c>
      <c r="E106" s="182" t="s">
        <v>318</v>
      </c>
      <c r="F106" s="183" t="s">
        <v>319</v>
      </c>
      <c r="G106" s="184" t="s">
        <v>312</v>
      </c>
      <c r="H106" s="185">
        <v>1</v>
      </c>
      <c r="I106" s="186"/>
      <c r="J106" s="187">
        <f>ROUND(I106*H106,2)</f>
        <v>0</v>
      </c>
      <c r="K106" s="183" t="s">
        <v>19</v>
      </c>
      <c r="L106" s="41"/>
      <c r="M106" s="188" t="s">
        <v>19</v>
      </c>
      <c r="N106" s="189" t="s">
        <v>40</v>
      </c>
      <c r="O106" s="66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2" t="s">
        <v>221</v>
      </c>
      <c r="AT106" s="192" t="s">
        <v>137</v>
      </c>
      <c r="AU106" s="192" t="s">
        <v>156</v>
      </c>
      <c r="AY106" s="19" t="s">
        <v>134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9" t="s">
        <v>76</v>
      </c>
      <c r="BK106" s="193">
        <f>ROUND(I106*H106,2)</f>
        <v>0</v>
      </c>
      <c r="BL106" s="19" t="s">
        <v>221</v>
      </c>
      <c r="BM106" s="192" t="s">
        <v>194</v>
      </c>
    </row>
    <row r="107" spans="1:65" s="2" customFormat="1" ht="11.25">
      <c r="A107" s="36"/>
      <c r="B107" s="37"/>
      <c r="C107" s="38"/>
      <c r="D107" s="194" t="s">
        <v>144</v>
      </c>
      <c r="E107" s="38"/>
      <c r="F107" s="195" t="s">
        <v>319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144</v>
      </c>
      <c r="AU107" s="19" t="s">
        <v>156</v>
      </c>
    </row>
    <row r="108" spans="1:65" s="13" customFormat="1" ht="11.25">
      <c r="B108" s="201"/>
      <c r="C108" s="202"/>
      <c r="D108" s="194" t="s">
        <v>148</v>
      </c>
      <c r="E108" s="203" t="s">
        <v>19</v>
      </c>
      <c r="F108" s="204" t="s">
        <v>320</v>
      </c>
      <c r="G108" s="202"/>
      <c r="H108" s="205">
        <v>1</v>
      </c>
      <c r="I108" s="206"/>
      <c r="J108" s="202"/>
      <c r="K108" s="202"/>
      <c r="L108" s="207"/>
      <c r="M108" s="208"/>
      <c r="N108" s="209"/>
      <c r="O108" s="209"/>
      <c r="P108" s="209"/>
      <c r="Q108" s="209"/>
      <c r="R108" s="209"/>
      <c r="S108" s="209"/>
      <c r="T108" s="210"/>
      <c r="AT108" s="211" t="s">
        <v>148</v>
      </c>
      <c r="AU108" s="211" t="s">
        <v>156</v>
      </c>
      <c r="AV108" s="13" t="s">
        <v>78</v>
      </c>
      <c r="AW108" s="13" t="s">
        <v>31</v>
      </c>
      <c r="AX108" s="13" t="s">
        <v>69</v>
      </c>
      <c r="AY108" s="211" t="s">
        <v>134</v>
      </c>
    </row>
    <row r="109" spans="1:65" s="14" customFormat="1" ht="11.25">
      <c r="B109" s="212"/>
      <c r="C109" s="213"/>
      <c r="D109" s="194" t="s">
        <v>148</v>
      </c>
      <c r="E109" s="214" t="s">
        <v>19</v>
      </c>
      <c r="F109" s="215" t="s">
        <v>150</v>
      </c>
      <c r="G109" s="213"/>
      <c r="H109" s="216">
        <v>1</v>
      </c>
      <c r="I109" s="217"/>
      <c r="J109" s="213"/>
      <c r="K109" s="213"/>
      <c r="L109" s="218"/>
      <c r="M109" s="219"/>
      <c r="N109" s="220"/>
      <c r="O109" s="220"/>
      <c r="P109" s="220"/>
      <c r="Q109" s="220"/>
      <c r="R109" s="220"/>
      <c r="S109" s="220"/>
      <c r="T109" s="221"/>
      <c r="AT109" s="222" t="s">
        <v>148</v>
      </c>
      <c r="AU109" s="222" t="s">
        <v>156</v>
      </c>
      <c r="AV109" s="14" t="s">
        <v>142</v>
      </c>
      <c r="AW109" s="14" t="s">
        <v>31</v>
      </c>
      <c r="AX109" s="14" t="s">
        <v>76</v>
      </c>
      <c r="AY109" s="222" t="s">
        <v>134</v>
      </c>
    </row>
    <row r="110" spans="1:65" s="2" customFormat="1" ht="16.5" customHeight="1">
      <c r="A110" s="36"/>
      <c r="B110" s="37"/>
      <c r="C110" s="181" t="s">
        <v>174</v>
      </c>
      <c r="D110" s="181" t="s">
        <v>137</v>
      </c>
      <c r="E110" s="182" t="s">
        <v>321</v>
      </c>
      <c r="F110" s="183" t="s">
        <v>322</v>
      </c>
      <c r="G110" s="184" t="s">
        <v>312</v>
      </c>
      <c r="H110" s="185">
        <v>14</v>
      </c>
      <c r="I110" s="186"/>
      <c r="J110" s="187">
        <f>ROUND(I110*H110,2)</f>
        <v>0</v>
      </c>
      <c r="K110" s="183" t="s">
        <v>19</v>
      </c>
      <c r="L110" s="41"/>
      <c r="M110" s="188" t="s">
        <v>19</v>
      </c>
      <c r="N110" s="189" t="s">
        <v>40</v>
      </c>
      <c r="O110" s="66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221</v>
      </c>
      <c r="AT110" s="192" t="s">
        <v>137</v>
      </c>
      <c r="AU110" s="192" t="s">
        <v>156</v>
      </c>
      <c r="AY110" s="19" t="s">
        <v>134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76</v>
      </c>
      <c r="BK110" s="193">
        <f>ROUND(I110*H110,2)</f>
        <v>0</v>
      </c>
      <c r="BL110" s="19" t="s">
        <v>221</v>
      </c>
      <c r="BM110" s="192" t="s">
        <v>208</v>
      </c>
    </row>
    <row r="111" spans="1:65" s="2" customFormat="1" ht="11.25">
      <c r="A111" s="36"/>
      <c r="B111" s="37"/>
      <c r="C111" s="38"/>
      <c r="D111" s="194" t="s">
        <v>144</v>
      </c>
      <c r="E111" s="38"/>
      <c r="F111" s="195" t="s">
        <v>322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144</v>
      </c>
      <c r="AU111" s="19" t="s">
        <v>156</v>
      </c>
    </row>
    <row r="112" spans="1:65" s="13" customFormat="1" ht="11.25">
      <c r="B112" s="201"/>
      <c r="C112" s="202"/>
      <c r="D112" s="194" t="s">
        <v>148</v>
      </c>
      <c r="E112" s="203" t="s">
        <v>19</v>
      </c>
      <c r="F112" s="204" t="s">
        <v>323</v>
      </c>
      <c r="G112" s="202"/>
      <c r="H112" s="205">
        <v>14</v>
      </c>
      <c r="I112" s="206"/>
      <c r="J112" s="202"/>
      <c r="K112" s="202"/>
      <c r="L112" s="207"/>
      <c r="M112" s="208"/>
      <c r="N112" s="209"/>
      <c r="O112" s="209"/>
      <c r="P112" s="209"/>
      <c r="Q112" s="209"/>
      <c r="R112" s="209"/>
      <c r="S112" s="209"/>
      <c r="T112" s="210"/>
      <c r="AT112" s="211" t="s">
        <v>148</v>
      </c>
      <c r="AU112" s="211" t="s">
        <v>156</v>
      </c>
      <c r="AV112" s="13" t="s">
        <v>78</v>
      </c>
      <c r="AW112" s="13" t="s">
        <v>31</v>
      </c>
      <c r="AX112" s="13" t="s">
        <v>69</v>
      </c>
      <c r="AY112" s="211" t="s">
        <v>134</v>
      </c>
    </row>
    <row r="113" spans="1:65" s="14" customFormat="1" ht="11.25">
      <c r="B113" s="212"/>
      <c r="C113" s="213"/>
      <c r="D113" s="194" t="s">
        <v>148</v>
      </c>
      <c r="E113" s="214" t="s">
        <v>19</v>
      </c>
      <c r="F113" s="215" t="s">
        <v>150</v>
      </c>
      <c r="G113" s="213"/>
      <c r="H113" s="216">
        <v>14</v>
      </c>
      <c r="I113" s="217"/>
      <c r="J113" s="213"/>
      <c r="K113" s="213"/>
      <c r="L113" s="218"/>
      <c r="M113" s="219"/>
      <c r="N113" s="220"/>
      <c r="O113" s="220"/>
      <c r="P113" s="220"/>
      <c r="Q113" s="220"/>
      <c r="R113" s="220"/>
      <c r="S113" s="220"/>
      <c r="T113" s="221"/>
      <c r="AT113" s="222" t="s">
        <v>148</v>
      </c>
      <c r="AU113" s="222" t="s">
        <v>156</v>
      </c>
      <c r="AV113" s="14" t="s">
        <v>142</v>
      </c>
      <c r="AW113" s="14" t="s">
        <v>31</v>
      </c>
      <c r="AX113" s="14" t="s">
        <v>76</v>
      </c>
      <c r="AY113" s="222" t="s">
        <v>134</v>
      </c>
    </row>
    <row r="114" spans="1:65" s="2" customFormat="1" ht="16.5" customHeight="1">
      <c r="A114" s="36"/>
      <c r="B114" s="37"/>
      <c r="C114" s="181" t="s">
        <v>181</v>
      </c>
      <c r="D114" s="181" t="s">
        <v>137</v>
      </c>
      <c r="E114" s="182" t="s">
        <v>324</v>
      </c>
      <c r="F114" s="183" t="s">
        <v>325</v>
      </c>
      <c r="G114" s="184" t="s">
        <v>326</v>
      </c>
      <c r="H114" s="185">
        <v>8</v>
      </c>
      <c r="I114" s="186"/>
      <c r="J114" s="187">
        <f>ROUND(I114*H114,2)</f>
        <v>0</v>
      </c>
      <c r="K114" s="183" t="s">
        <v>19</v>
      </c>
      <c r="L114" s="41"/>
      <c r="M114" s="188" t="s">
        <v>19</v>
      </c>
      <c r="N114" s="189" t="s">
        <v>40</v>
      </c>
      <c r="O114" s="66"/>
      <c r="P114" s="190">
        <f>O114*H114</f>
        <v>0</v>
      </c>
      <c r="Q114" s="190">
        <v>0</v>
      </c>
      <c r="R114" s="190">
        <f>Q114*H114</f>
        <v>0</v>
      </c>
      <c r="S114" s="190">
        <v>0</v>
      </c>
      <c r="T114" s="191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2" t="s">
        <v>221</v>
      </c>
      <c r="AT114" s="192" t="s">
        <v>137</v>
      </c>
      <c r="AU114" s="192" t="s">
        <v>156</v>
      </c>
      <c r="AY114" s="19" t="s">
        <v>134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19" t="s">
        <v>76</v>
      </c>
      <c r="BK114" s="193">
        <f>ROUND(I114*H114,2)</f>
        <v>0</v>
      </c>
      <c r="BL114" s="19" t="s">
        <v>221</v>
      </c>
      <c r="BM114" s="192" t="s">
        <v>240</v>
      </c>
    </row>
    <row r="115" spans="1:65" s="2" customFormat="1" ht="11.25">
      <c r="A115" s="36"/>
      <c r="B115" s="37"/>
      <c r="C115" s="38"/>
      <c r="D115" s="194" t="s">
        <v>144</v>
      </c>
      <c r="E115" s="38"/>
      <c r="F115" s="195" t="s">
        <v>325</v>
      </c>
      <c r="G115" s="38"/>
      <c r="H115" s="38"/>
      <c r="I115" s="196"/>
      <c r="J115" s="38"/>
      <c r="K115" s="38"/>
      <c r="L115" s="41"/>
      <c r="M115" s="197"/>
      <c r="N115" s="198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144</v>
      </c>
      <c r="AU115" s="19" t="s">
        <v>156</v>
      </c>
    </row>
    <row r="116" spans="1:65" s="2" customFormat="1" ht="16.5" customHeight="1">
      <c r="A116" s="36"/>
      <c r="B116" s="37"/>
      <c r="C116" s="181" t="s">
        <v>188</v>
      </c>
      <c r="D116" s="181" t="s">
        <v>137</v>
      </c>
      <c r="E116" s="182" t="s">
        <v>327</v>
      </c>
      <c r="F116" s="183" t="s">
        <v>328</v>
      </c>
      <c r="G116" s="184" t="s">
        <v>326</v>
      </c>
      <c r="H116" s="185">
        <v>8</v>
      </c>
      <c r="I116" s="186"/>
      <c r="J116" s="187">
        <f>ROUND(I116*H116,2)</f>
        <v>0</v>
      </c>
      <c r="K116" s="183" t="s">
        <v>19</v>
      </c>
      <c r="L116" s="41"/>
      <c r="M116" s="188" t="s">
        <v>19</v>
      </c>
      <c r="N116" s="189" t="s">
        <v>40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221</v>
      </c>
      <c r="AT116" s="192" t="s">
        <v>137</v>
      </c>
      <c r="AU116" s="192" t="s">
        <v>156</v>
      </c>
      <c r="AY116" s="19" t="s">
        <v>134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76</v>
      </c>
      <c r="BK116" s="193">
        <f>ROUND(I116*H116,2)</f>
        <v>0</v>
      </c>
      <c r="BL116" s="19" t="s">
        <v>221</v>
      </c>
      <c r="BM116" s="192" t="s">
        <v>252</v>
      </c>
    </row>
    <row r="117" spans="1:65" s="2" customFormat="1" ht="11.25">
      <c r="A117" s="36"/>
      <c r="B117" s="37"/>
      <c r="C117" s="38"/>
      <c r="D117" s="194" t="s">
        <v>144</v>
      </c>
      <c r="E117" s="38"/>
      <c r="F117" s="195" t="s">
        <v>328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144</v>
      </c>
      <c r="AU117" s="19" t="s">
        <v>156</v>
      </c>
    </row>
    <row r="118" spans="1:65" s="2" customFormat="1" ht="16.5" customHeight="1">
      <c r="A118" s="36"/>
      <c r="B118" s="37"/>
      <c r="C118" s="181" t="s">
        <v>194</v>
      </c>
      <c r="D118" s="181" t="s">
        <v>137</v>
      </c>
      <c r="E118" s="182" t="s">
        <v>329</v>
      </c>
      <c r="F118" s="183" t="s">
        <v>330</v>
      </c>
      <c r="G118" s="184" t="s">
        <v>255</v>
      </c>
      <c r="H118" s="245"/>
      <c r="I118" s="186"/>
      <c r="J118" s="187">
        <f>ROUND(I118*H118,2)</f>
        <v>0</v>
      </c>
      <c r="K118" s="183" t="s">
        <v>19</v>
      </c>
      <c r="L118" s="41"/>
      <c r="M118" s="188" t="s">
        <v>19</v>
      </c>
      <c r="N118" s="189" t="s">
        <v>40</v>
      </c>
      <c r="O118" s="66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2" t="s">
        <v>331</v>
      </c>
      <c r="AT118" s="192" t="s">
        <v>137</v>
      </c>
      <c r="AU118" s="192" t="s">
        <v>156</v>
      </c>
      <c r="AY118" s="19" t="s">
        <v>134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9" t="s">
        <v>76</v>
      </c>
      <c r="BK118" s="193">
        <f>ROUND(I118*H118,2)</f>
        <v>0</v>
      </c>
      <c r="BL118" s="19" t="s">
        <v>331</v>
      </c>
      <c r="BM118" s="192" t="s">
        <v>221</v>
      </c>
    </row>
    <row r="119" spans="1:65" s="2" customFormat="1" ht="11.25">
      <c r="A119" s="36"/>
      <c r="B119" s="37"/>
      <c r="C119" s="38"/>
      <c r="D119" s="194" t="s">
        <v>144</v>
      </c>
      <c r="E119" s="38"/>
      <c r="F119" s="195" t="s">
        <v>330</v>
      </c>
      <c r="G119" s="38"/>
      <c r="H119" s="38"/>
      <c r="I119" s="196"/>
      <c r="J119" s="38"/>
      <c r="K119" s="38"/>
      <c r="L119" s="41"/>
      <c r="M119" s="249"/>
      <c r="N119" s="250"/>
      <c r="O119" s="251"/>
      <c r="P119" s="251"/>
      <c r="Q119" s="251"/>
      <c r="R119" s="251"/>
      <c r="S119" s="251"/>
      <c r="T119" s="252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144</v>
      </c>
      <c r="AU119" s="19" t="s">
        <v>156</v>
      </c>
    </row>
    <row r="120" spans="1:65" s="2" customFormat="1" ht="6.95" customHeight="1">
      <c r="A120" s="36"/>
      <c r="B120" s="49"/>
      <c r="C120" s="50"/>
      <c r="D120" s="50"/>
      <c r="E120" s="50"/>
      <c r="F120" s="50"/>
      <c r="G120" s="50"/>
      <c r="H120" s="50"/>
      <c r="I120" s="50"/>
      <c r="J120" s="50"/>
      <c r="K120" s="50"/>
      <c r="L120" s="41"/>
      <c r="M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</sheetData>
  <sheetProtection algorithmName="SHA-512" hashValue="2LLaZHzyn/7FuEmLKILlIBTUTs8Dp0kSRLQ4+iWwcBGq9R3ln2zlYl4XXiZwd+vX1cZQHpdT+AFuWPssfYYZiA==" saltValue="zj6Q8J6DgwbSmA5KWSvnDKMVMjbhwywIKbsg0RVDflKOWQ3p8V1HzRC7m4EZDak+Hqep3aAez5JJxFS8CI0VXw==" spinCount="100000" sheet="1" objects="1" scenarios="1" formatColumns="0" formatRows="0" autoFilter="0"/>
  <autoFilter ref="C89:K119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AT2" s="19" t="s">
        <v>90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78</v>
      </c>
    </row>
    <row r="4" spans="1:46" s="1" customFormat="1" ht="24.95" customHeight="1">
      <c r="B4" s="22"/>
      <c r="D4" s="113" t="s">
        <v>100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2" t="str">
        <f>'Rekapitulace stavby'!K6</f>
        <v>Nová páteřní kanalizace</v>
      </c>
      <c r="F7" s="403"/>
      <c r="G7" s="403"/>
      <c r="H7" s="403"/>
      <c r="L7" s="22"/>
    </row>
    <row r="8" spans="1:46" s="1" customFormat="1" ht="12" customHeight="1">
      <c r="B8" s="22"/>
      <c r="D8" s="115" t="s">
        <v>104</v>
      </c>
      <c r="L8" s="22"/>
    </row>
    <row r="9" spans="1:46" s="2" customFormat="1" ht="16.5" customHeight="1">
      <c r="A9" s="36"/>
      <c r="B9" s="41"/>
      <c r="C9" s="36"/>
      <c r="D9" s="36"/>
      <c r="E9" s="402" t="s">
        <v>105</v>
      </c>
      <c r="F9" s="404"/>
      <c r="G9" s="404"/>
      <c r="H9" s="404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106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5" t="s">
        <v>332</v>
      </c>
      <c r="F11" s="404"/>
      <c r="G11" s="404"/>
      <c r="H11" s="404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19</v>
      </c>
      <c r="G13" s="36"/>
      <c r="H13" s="36"/>
      <c r="I13" s="115" t="s">
        <v>20</v>
      </c>
      <c r="J13" s="105" t="s">
        <v>19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21</v>
      </c>
      <c r="E14" s="36"/>
      <c r="F14" s="105" t="s">
        <v>22</v>
      </c>
      <c r="G14" s="36"/>
      <c r="H14" s="36"/>
      <c r="I14" s="115" t="s">
        <v>23</v>
      </c>
      <c r="J14" s="117" t="str">
        <f>'Rekapitulace stavby'!AN8</f>
        <v>Vyplň údaj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24</v>
      </c>
      <c r="E16" s="36"/>
      <c r="F16" s="36"/>
      <c r="G16" s="36"/>
      <c r="H16" s="36"/>
      <c r="I16" s="115" t="s">
        <v>25</v>
      </c>
      <c r="J16" s="105" t="str">
        <f>IF('Rekapitulace stavby'!AN10="","",'Rekapitulace stavby'!AN10)</f>
        <v/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 xml:space="preserve"> </v>
      </c>
      <c r="F17" s="36"/>
      <c r="G17" s="36"/>
      <c r="H17" s="36"/>
      <c r="I17" s="115" t="s">
        <v>27</v>
      </c>
      <c r="J17" s="105" t="str">
        <f>IF('Rekapitulace stavby'!AN11="","",'Rekapitulace stavby'!AN11)</f>
        <v/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28</v>
      </c>
      <c r="E19" s="36"/>
      <c r="F19" s="36"/>
      <c r="G19" s="36"/>
      <c r="H19" s="36"/>
      <c r="I19" s="115" t="s">
        <v>25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6" t="str">
        <f>'Rekapitulace stavby'!E14</f>
        <v>Vyplň údaj</v>
      </c>
      <c r="F20" s="407"/>
      <c r="G20" s="407"/>
      <c r="H20" s="407"/>
      <c r="I20" s="115" t="s">
        <v>27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30</v>
      </c>
      <c r="E22" s="36"/>
      <c r="F22" s="36"/>
      <c r="G22" s="36"/>
      <c r="H22" s="36"/>
      <c r="I22" s="115" t="s">
        <v>25</v>
      </c>
      <c r="J22" s="105" t="str">
        <f>IF('Rekapitulace stavby'!AN16="","",'Rekapitulace stavby'!AN16)</f>
        <v/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 xml:space="preserve"> </v>
      </c>
      <c r="F23" s="36"/>
      <c r="G23" s="36"/>
      <c r="H23" s="36"/>
      <c r="I23" s="115" t="s">
        <v>27</v>
      </c>
      <c r="J23" s="105" t="str">
        <f>IF('Rekapitulace stavby'!AN17="","",'Rekapitulace stavby'!AN17)</f>
        <v/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32</v>
      </c>
      <c r="E25" s="36"/>
      <c r="F25" s="36"/>
      <c r="G25" s="36"/>
      <c r="H25" s="36"/>
      <c r="I25" s="115" t="s">
        <v>25</v>
      </c>
      <c r="J25" s="105" t="s">
        <v>19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333</v>
      </c>
      <c r="F26" s="36"/>
      <c r="G26" s="36"/>
      <c r="H26" s="36"/>
      <c r="I26" s="115" t="s">
        <v>27</v>
      </c>
      <c r="J26" s="105" t="s">
        <v>19</v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33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47.25" customHeight="1">
      <c r="A29" s="118"/>
      <c r="B29" s="119"/>
      <c r="C29" s="118"/>
      <c r="D29" s="118"/>
      <c r="E29" s="408" t="s">
        <v>34</v>
      </c>
      <c r="F29" s="408"/>
      <c r="G29" s="408"/>
      <c r="H29" s="408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35</v>
      </c>
      <c r="E32" s="36"/>
      <c r="F32" s="36"/>
      <c r="G32" s="36"/>
      <c r="H32" s="36"/>
      <c r="I32" s="36"/>
      <c r="J32" s="123">
        <f>ROUND(J93,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37</v>
      </c>
      <c r="G34" s="36"/>
      <c r="H34" s="36"/>
      <c r="I34" s="124" t="s">
        <v>36</v>
      </c>
      <c r="J34" s="124" t="s">
        <v>38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39</v>
      </c>
      <c r="E35" s="115" t="s">
        <v>40</v>
      </c>
      <c r="F35" s="126">
        <f>ROUND((SUM(BE93:BE226)),  2)</f>
        <v>0</v>
      </c>
      <c r="G35" s="36"/>
      <c r="H35" s="36"/>
      <c r="I35" s="127">
        <v>0.21</v>
      </c>
      <c r="J35" s="126">
        <f>ROUND(((SUM(BE93:BE226))*I35),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41</v>
      </c>
      <c r="F36" s="126">
        <f>ROUND((SUM(BF93:BF226)),  2)</f>
        <v>0</v>
      </c>
      <c r="G36" s="36"/>
      <c r="H36" s="36"/>
      <c r="I36" s="127">
        <v>0.15</v>
      </c>
      <c r="J36" s="126">
        <f>ROUND(((SUM(BF93:BF226))*I36),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42</v>
      </c>
      <c r="F37" s="126">
        <f>ROUND((SUM(BG93:BG226)),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43</v>
      </c>
      <c r="F38" s="126">
        <f>ROUND((SUM(BH93:BH226)),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44</v>
      </c>
      <c r="F39" s="126">
        <f>ROUND((SUM(BI93:BI226)),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45</v>
      </c>
      <c r="E41" s="130"/>
      <c r="F41" s="130"/>
      <c r="G41" s="131" t="s">
        <v>46</v>
      </c>
      <c r="H41" s="132" t="s">
        <v>47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108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09" t="str">
        <f>E7</f>
        <v>Nová páteřní kanalizace</v>
      </c>
      <c r="F50" s="410"/>
      <c r="G50" s="410"/>
      <c r="H50" s="410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09" t="s">
        <v>105</v>
      </c>
      <c r="F52" s="411"/>
      <c r="G52" s="411"/>
      <c r="H52" s="411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106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58" t="str">
        <f>E11</f>
        <v>D20 - Splašková kanalizace-venkovní část</v>
      </c>
      <c r="F54" s="411"/>
      <c r="G54" s="411"/>
      <c r="H54" s="411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Pod Žvahovem</v>
      </c>
      <c r="G56" s="38"/>
      <c r="H56" s="38"/>
      <c r="I56" s="31" t="s">
        <v>23</v>
      </c>
      <c r="J56" s="61" t="str">
        <f>IF(J14="","",J14)</f>
        <v>Vyplň údaj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24</v>
      </c>
      <c r="D58" s="38"/>
      <c r="E58" s="38"/>
      <c r="F58" s="29" t="str">
        <f>E17</f>
        <v xml:space="preserve"> </v>
      </c>
      <c r="G58" s="38"/>
      <c r="H58" s="38"/>
      <c r="I58" s="31" t="s">
        <v>30</v>
      </c>
      <c r="J58" s="34" t="str">
        <f>E23</f>
        <v xml:space="preserve"> 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>Ludmila Šabatová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109</v>
      </c>
      <c r="D61" s="140"/>
      <c r="E61" s="140"/>
      <c r="F61" s="140"/>
      <c r="G61" s="140"/>
      <c r="H61" s="140"/>
      <c r="I61" s="140"/>
      <c r="J61" s="141" t="s">
        <v>110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67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111</v>
      </c>
    </row>
    <row r="64" spans="1:47" s="9" customFormat="1" ht="24.95" customHeight="1">
      <c r="B64" s="143"/>
      <c r="C64" s="144"/>
      <c r="D64" s="145" t="s">
        <v>112</v>
      </c>
      <c r="E64" s="146"/>
      <c r="F64" s="146"/>
      <c r="G64" s="146"/>
      <c r="H64" s="146"/>
      <c r="I64" s="146"/>
      <c r="J64" s="147">
        <f>J94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334</v>
      </c>
      <c r="E65" s="151"/>
      <c r="F65" s="151"/>
      <c r="G65" s="151"/>
      <c r="H65" s="151"/>
      <c r="I65" s="151"/>
      <c r="J65" s="152">
        <f>J95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335</v>
      </c>
      <c r="E66" s="151"/>
      <c r="F66" s="151"/>
      <c r="G66" s="151"/>
      <c r="H66" s="151"/>
      <c r="I66" s="151"/>
      <c r="J66" s="152">
        <f>J161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336</v>
      </c>
      <c r="E67" s="151"/>
      <c r="F67" s="151"/>
      <c r="G67" s="151"/>
      <c r="H67" s="151"/>
      <c r="I67" s="151"/>
      <c r="J67" s="152">
        <f>J166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337</v>
      </c>
      <c r="E68" s="151"/>
      <c r="F68" s="151"/>
      <c r="G68" s="151"/>
      <c r="H68" s="151"/>
      <c r="I68" s="151"/>
      <c r="J68" s="152">
        <f>J171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338</v>
      </c>
      <c r="E69" s="151"/>
      <c r="F69" s="151"/>
      <c r="G69" s="151"/>
      <c r="H69" s="151"/>
      <c r="I69" s="151"/>
      <c r="J69" s="152">
        <f>J178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113</v>
      </c>
      <c r="E70" s="151"/>
      <c r="F70" s="151"/>
      <c r="G70" s="151"/>
      <c r="H70" s="151"/>
      <c r="I70" s="151"/>
      <c r="J70" s="152">
        <f>J223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115</v>
      </c>
      <c r="E71" s="151"/>
      <c r="F71" s="151"/>
      <c r="G71" s="151"/>
      <c r="H71" s="151"/>
      <c r="I71" s="151"/>
      <c r="J71" s="152">
        <f>J224</f>
        <v>0</v>
      </c>
      <c r="K71" s="99"/>
      <c r="L71" s="153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119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09" t="str">
        <f>E7</f>
        <v>Nová páteřní kanalizace</v>
      </c>
      <c r="F81" s="410"/>
      <c r="G81" s="410"/>
      <c r="H81" s="410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104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09" t="s">
        <v>105</v>
      </c>
      <c r="F83" s="411"/>
      <c r="G83" s="411"/>
      <c r="H83" s="411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106</v>
      </c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58" t="str">
        <f>E11</f>
        <v>D20 - Splašková kanalizace-venkovní část</v>
      </c>
      <c r="F85" s="411"/>
      <c r="G85" s="411"/>
      <c r="H85" s="411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Pod Žvahovem</v>
      </c>
      <c r="G87" s="38"/>
      <c r="H87" s="38"/>
      <c r="I87" s="31" t="s">
        <v>23</v>
      </c>
      <c r="J87" s="61" t="str">
        <f>IF(J14="","",J14)</f>
        <v>Vyplň údaj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24</v>
      </c>
      <c r="D89" s="38"/>
      <c r="E89" s="38"/>
      <c r="F89" s="29" t="str">
        <f>E17</f>
        <v xml:space="preserve"> </v>
      </c>
      <c r="G89" s="38"/>
      <c r="H89" s="38"/>
      <c r="I89" s="31" t="s">
        <v>30</v>
      </c>
      <c r="J89" s="34" t="str">
        <f>E23</f>
        <v xml:space="preserve"> </v>
      </c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28</v>
      </c>
      <c r="D90" s="38"/>
      <c r="E90" s="38"/>
      <c r="F90" s="29" t="str">
        <f>IF(E20="","",E20)</f>
        <v>Vyplň údaj</v>
      </c>
      <c r="G90" s="38"/>
      <c r="H90" s="38"/>
      <c r="I90" s="31" t="s">
        <v>32</v>
      </c>
      <c r="J90" s="34" t="str">
        <f>E26</f>
        <v>Ludmila Šabatová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4"/>
      <c r="B92" s="155"/>
      <c r="C92" s="156" t="s">
        <v>120</v>
      </c>
      <c r="D92" s="157" t="s">
        <v>54</v>
      </c>
      <c r="E92" s="157" t="s">
        <v>50</v>
      </c>
      <c r="F92" s="157" t="s">
        <v>51</v>
      </c>
      <c r="G92" s="157" t="s">
        <v>121</v>
      </c>
      <c r="H92" s="157" t="s">
        <v>122</v>
      </c>
      <c r="I92" s="157" t="s">
        <v>123</v>
      </c>
      <c r="J92" s="157" t="s">
        <v>110</v>
      </c>
      <c r="K92" s="158" t="s">
        <v>124</v>
      </c>
      <c r="L92" s="159"/>
      <c r="M92" s="70" t="s">
        <v>19</v>
      </c>
      <c r="N92" s="71" t="s">
        <v>39</v>
      </c>
      <c r="O92" s="71" t="s">
        <v>125</v>
      </c>
      <c r="P92" s="71" t="s">
        <v>126</v>
      </c>
      <c r="Q92" s="71" t="s">
        <v>127</v>
      </c>
      <c r="R92" s="71" t="s">
        <v>128</v>
      </c>
      <c r="S92" s="71" t="s">
        <v>129</v>
      </c>
      <c r="T92" s="72" t="s">
        <v>130</v>
      </c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</row>
    <row r="93" spans="1:65" s="2" customFormat="1" ht="22.9" customHeight="1">
      <c r="A93" s="36"/>
      <c r="B93" s="37"/>
      <c r="C93" s="77" t="s">
        <v>131</v>
      </c>
      <c r="D93" s="38"/>
      <c r="E93" s="38"/>
      <c r="F93" s="38"/>
      <c r="G93" s="38"/>
      <c r="H93" s="38"/>
      <c r="I93" s="38"/>
      <c r="J93" s="160">
        <f>BK93</f>
        <v>0</v>
      </c>
      <c r="K93" s="38"/>
      <c r="L93" s="41"/>
      <c r="M93" s="73"/>
      <c r="N93" s="161"/>
      <c r="O93" s="74"/>
      <c r="P93" s="162">
        <f>P94</f>
        <v>0</v>
      </c>
      <c r="Q93" s="74"/>
      <c r="R93" s="162">
        <f>R94</f>
        <v>67.468838000000005</v>
      </c>
      <c r="S93" s="74"/>
      <c r="T93" s="163">
        <f>T94</f>
        <v>3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68</v>
      </c>
      <c r="AU93" s="19" t="s">
        <v>111</v>
      </c>
      <c r="BK93" s="164">
        <f>BK94</f>
        <v>0</v>
      </c>
    </row>
    <row r="94" spans="1:65" s="12" customFormat="1" ht="25.9" customHeight="1">
      <c r="B94" s="165"/>
      <c r="C94" s="166"/>
      <c r="D94" s="167" t="s">
        <v>68</v>
      </c>
      <c r="E94" s="168" t="s">
        <v>132</v>
      </c>
      <c r="F94" s="168" t="s">
        <v>133</v>
      </c>
      <c r="G94" s="166"/>
      <c r="H94" s="166"/>
      <c r="I94" s="169"/>
      <c r="J94" s="170">
        <f>BK94</f>
        <v>0</v>
      </c>
      <c r="K94" s="166"/>
      <c r="L94" s="171"/>
      <c r="M94" s="172"/>
      <c r="N94" s="173"/>
      <c r="O94" s="173"/>
      <c r="P94" s="174">
        <f>P95+P161+P166+P171+P178+P223+P224</f>
        <v>0</v>
      </c>
      <c r="Q94" s="173"/>
      <c r="R94" s="174">
        <f>R95+R161+R166+R171+R178+R223+R224</f>
        <v>67.468838000000005</v>
      </c>
      <c r="S94" s="173"/>
      <c r="T94" s="175">
        <f>T95+T161+T166+T171+T178+T223+T224</f>
        <v>3</v>
      </c>
      <c r="AR94" s="176" t="s">
        <v>76</v>
      </c>
      <c r="AT94" s="177" t="s">
        <v>68</v>
      </c>
      <c r="AU94" s="177" t="s">
        <v>69</v>
      </c>
      <c r="AY94" s="176" t="s">
        <v>134</v>
      </c>
      <c r="BK94" s="178">
        <f>BK95+BK161+BK166+BK171+BK178+BK223+BK224</f>
        <v>0</v>
      </c>
    </row>
    <row r="95" spans="1:65" s="12" customFormat="1" ht="22.9" customHeight="1">
      <c r="B95" s="165"/>
      <c r="C95" s="166"/>
      <c r="D95" s="167" t="s">
        <v>68</v>
      </c>
      <c r="E95" s="179" t="s">
        <v>76</v>
      </c>
      <c r="F95" s="179" t="s">
        <v>339</v>
      </c>
      <c r="G95" s="166"/>
      <c r="H95" s="166"/>
      <c r="I95" s="169"/>
      <c r="J95" s="180">
        <f>BK95</f>
        <v>0</v>
      </c>
      <c r="K95" s="166"/>
      <c r="L95" s="171"/>
      <c r="M95" s="172"/>
      <c r="N95" s="173"/>
      <c r="O95" s="173"/>
      <c r="P95" s="174">
        <f>SUM(P96:P160)</f>
        <v>0</v>
      </c>
      <c r="Q95" s="173"/>
      <c r="R95" s="174">
        <f>SUM(R96:R160)</f>
        <v>22.038319999999999</v>
      </c>
      <c r="S95" s="173"/>
      <c r="T95" s="175">
        <f>SUM(T96:T160)</f>
        <v>0</v>
      </c>
      <c r="AR95" s="176" t="s">
        <v>76</v>
      </c>
      <c r="AT95" s="177" t="s">
        <v>68</v>
      </c>
      <c r="AU95" s="177" t="s">
        <v>76</v>
      </c>
      <c r="AY95" s="176" t="s">
        <v>134</v>
      </c>
      <c r="BK95" s="178">
        <f>SUM(BK96:BK160)</f>
        <v>0</v>
      </c>
    </row>
    <row r="96" spans="1:65" s="2" customFormat="1" ht="16.5" customHeight="1">
      <c r="A96" s="36"/>
      <c r="B96" s="37"/>
      <c r="C96" s="181" t="s">
        <v>76</v>
      </c>
      <c r="D96" s="181" t="s">
        <v>137</v>
      </c>
      <c r="E96" s="182" t="s">
        <v>340</v>
      </c>
      <c r="F96" s="183" t="s">
        <v>341</v>
      </c>
      <c r="G96" s="184" t="s">
        <v>326</v>
      </c>
      <c r="H96" s="185">
        <v>720</v>
      </c>
      <c r="I96" s="186"/>
      <c r="J96" s="187">
        <f>ROUND(I96*H96,2)</f>
        <v>0</v>
      </c>
      <c r="K96" s="183" t="s">
        <v>342</v>
      </c>
      <c r="L96" s="41"/>
      <c r="M96" s="188" t="s">
        <v>19</v>
      </c>
      <c r="N96" s="189" t="s">
        <v>40</v>
      </c>
      <c r="O96" s="66"/>
      <c r="P96" s="190">
        <f>O96*H96</f>
        <v>0</v>
      </c>
      <c r="Q96" s="190">
        <v>3.0000000000000001E-5</v>
      </c>
      <c r="R96" s="190">
        <f>Q96*H96</f>
        <v>2.1600000000000001E-2</v>
      </c>
      <c r="S96" s="190">
        <v>0</v>
      </c>
      <c r="T96" s="191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2" t="s">
        <v>142</v>
      </c>
      <c r="AT96" s="192" t="s">
        <v>137</v>
      </c>
      <c r="AU96" s="192" t="s">
        <v>78</v>
      </c>
      <c r="AY96" s="19" t="s">
        <v>134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9" t="s">
        <v>76</v>
      </c>
      <c r="BK96" s="193">
        <f>ROUND(I96*H96,2)</f>
        <v>0</v>
      </c>
      <c r="BL96" s="19" t="s">
        <v>142</v>
      </c>
      <c r="BM96" s="192" t="s">
        <v>343</v>
      </c>
    </row>
    <row r="97" spans="1:65" s="2" customFormat="1" ht="11.25">
      <c r="A97" s="36"/>
      <c r="B97" s="37"/>
      <c r="C97" s="38"/>
      <c r="D97" s="194" t="s">
        <v>144</v>
      </c>
      <c r="E97" s="38"/>
      <c r="F97" s="195" t="s">
        <v>344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144</v>
      </c>
      <c r="AU97" s="19" t="s">
        <v>78</v>
      </c>
    </row>
    <row r="98" spans="1:65" s="13" customFormat="1" ht="11.25">
      <c r="B98" s="201"/>
      <c r="C98" s="202"/>
      <c r="D98" s="194" t="s">
        <v>148</v>
      </c>
      <c r="E98" s="203" t="s">
        <v>19</v>
      </c>
      <c r="F98" s="204" t="s">
        <v>345</v>
      </c>
      <c r="G98" s="202"/>
      <c r="H98" s="205">
        <v>720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148</v>
      </c>
      <c r="AU98" s="211" t="s">
        <v>78</v>
      </c>
      <c r="AV98" s="13" t="s">
        <v>78</v>
      </c>
      <c r="AW98" s="13" t="s">
        <v>31</v>
      </c>
      <c r="AX98" s="13" t="s">
        <v>76</v>
      </c>
      <c r="AY98" s="211" t="s">
        <v>134</v>
      </c>
    </row>
    <row r="99" spans="1:65" s="2" customFormat="1" ht="16.5" customHeight="1">
      <c r="A99" s="36"/>
      <c r="B99" s="37"/>
      <c r="C99" s="181" t="s">
        <v>78</v>
      </c>
      <c r="D99" s="181" t="s">
        <v>137</v>
      </c>
      <c r="E99" s="182" t="s">
        <v>346</v>
      </c>
      <c r="F99" s="183" t="s">
        <v>347</v>
      </c>
      <c r="G99" s="184" t="s">
        <v>159</v>
      </c>
      <c r="H99" s="185">
        <v>20</v>
      </c>
      <c r="I99" s="186"/>
      <c r="J99" s="187">
        <f>ROUND(I99*H99,2)</f>
        <v>0</v>
      </c>
      <c r="K99" s="183" t="s">
        <v>342</v>
      </c>
      <c r="L99" s="41"/>
      <c r="M99" s="188" t="s">
        <v>19</v>
      </c>
      <c r="N99" s="189" t="s">
        <v>40</v>
      </c>
      <c r="O99" s="66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2" t="s">
        <v>142</v>
      </c>
      <c r="AT99" s="192" t="s">
        <v>137</v>
      </c>
      <c r="AU99" s="192" t="s">
        <v>78</v>
      </c>
      <c r="AY99" s="19" t="s">
        <v>134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19" t="s">
        <v>76</v>
      </c>
      <c r="BK99" s="193">
        <f>ROUND(I99*H99,2)</f>
        <v>0</v>
      </c>
      <c r="BL99" s="19" t="s">
        <v>142</v>
      </c>
      <c r="BM99" s="192" t="s">
        <v>348</v>
      </c>
    </row>
    <row r="100" spans="1:65" s="2" customFormat="1" ht="19.5">
      <c r="A100" s="36"/>
      <c r="B100" s="37"/>
      <c r="C100" s="38"/>
      <c r="D100" s="194" t="s">
        <v>144</v>
      </c>
      <c r="E100" s="38"/>
      <c r="F100" s="195" t="s">
        <v>349</v>
      </c>
      <c r="G100" s="38"/>
      <c r="H100" s="38"/>
      <c r="I100" s="196"/>
      <c r="J100" s="38"/>
      <c r="K100" s="38"/>
      <c r="L100" s="41"/>
      <c r="M100" s="197"/>
      <c r="N100" s="198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144</v>
      </c>
      <c r="AU100" s="19" t="s">
        <v>78</v>
      </c>
    </row>
    <row r="101" spans="1:65" s="13" customFormat="1" ht="11.25">
      <c r="B101" s="201"/>
      <c r="C101" s="202"/>
      <c r="D101" s="194" t="s">
        <v>148</v>
      </c>
      <c r="E101" s="203" t="s">
        <v>19</v>
      </c>
      <c r="F101" s="204" t="s">
        <v>350</v>
      </c>
      <c r="G101" s="202"/>
      <c r="H101" s="205">
        <v>20</v>
      </c>
      <c r="I101" s="206"/>
      <c r="J101" s="202"/>
      <c r="K101" s="202"/>
      <c r="L101" s="207"/>
      <c r="M101" s="208"/>
      <c r="N101" s="209"/>
      <c r="O101" s="209"/>
      <c r="P101" s="209"/>
      <c r="Q101" s="209"/>
      <c r="R101" s="209"/>
      <c r="S101" s="209"/>
      <c r="T101" s="210"/>
      <c r="AT101" s="211" t="s">
        <v>148</v>
      </c>
      <c r="AU101" s="211" t="s">
        <v>78</v>
      </c>
      <c r="AV101" s="13" t="s">
        <v>78</v>
      </c>
      <c r="AW101" s="13" t="s">
        <v>31</v>
      </c>
      <c r="AX101" s="13" t="s">
        <v>76</v>
      </c>
      <c r="AY101" s="211" t="s">
        <v>134</v>
      </c>
    </row>
    <row r="102" spans="1:65" s="2" customFormat="1" ht="16.5" customHeight="1">
      <c r="A102" s="36"/>
      <c r="B102" s="37"/>
      <c r="C102" s="181" t="s">
        <v>156</v>
      </c>
      <c r="D102" s="181" t="s">
        <v>137</v>
      </c>
      <c r="E102" s="182" t="s">
        <v>351</v>
      </c>
      <c r="F102" s="183" t="s">
        <v>352</v>
      </c>
      <c r="G102" s="184" t="s">
        <v>159</v>
      </c>
      <c r="H102" s="185">
        <v>1</v>
      </c>
      <c r="I102" s="186"/>
      <c r="J102" s="187">
        <f>ROUND(I102*H102,2)</f>
        <v>0</v>
      </c>
      <c r="K102" s="183" t="s">
        <v>342</v>
      </c>
      <c r="L102" s="41"/>
      <c r="M102" s="188" t="s">
        <v>19</v>
      </c>
      <c r="N102" s="189" t="s">
        <v>40</v>
      </c>
      <c r="O102" s="66"/>
      <c r="P102" s="190">
        <f>O102*H102</f>
        <v>0</v>
      </c>
      <c r="Q102" s="190">
        <v>8.6800000000000002E-3</v>
      </c>
      <c r="R102" s="190">
        <f>Q102*H102</f>
        <v>8.6800000000000002E-3</v>
      </c>
      <c r="S102" s="190">
        <v>0</v>
      </c>
      <c r="T102" s="191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142</v>
      </c>
      <c r="AT102" s="192" t="s">
        <v>137</v>
      </c>
      <c r="AU102" s="192" t="s">
        <v>78</v>
      </c>
      <c r="AY102" s="19" t="s">
        <v>134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76</v>
      </c>
      <c r="BK102" s="193">
        <f>ROUND(I102*H102,2)</f>
        <v>0</v>
      </c>
      <c r="BL102" s="19" t="s">
        <v>142</v>
      </c>
      <c r="BM102" s="192" t="s">
        <v>353</v>
      </c>
    </row>
    <row r="103" spans="1:65" s="2" customFormat="1" ht="29.25">
      <c r="A103" s="36"/>
      <c r="B103" s="37"/>
      <c r="C103" s="38"/>
      <c r="D103" s="194" t="s">
        <v>144</v>
      </c>
      <c r="E103" s="38"/>
      <c r="F103" s="195" t="s">
        <v>354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144</v>
      </c>
      <c r="AU103" s="19" t="s">
        <v>78</v>
      </c>
    </row>
    <row r="104" spans="1:65" s="13" customFormat="1" ht="11.25">
      <c r="B104" s="201"/>
      <c r="C104" s="202"/>
      <c r="D104" s="194" t="s">
        <v>148</v>
      </c>
      <c r="E104" s="203" t="s">
        <v>19</v>
      </c>
      <c r="F104" s="204" t="s">
        <v>355</v>
      </c>
      <c r="G104" s="202"/>
      <c r="H104" s="205">
        <v>1</v>
      </c>
      <c r="I104" s="206"/>
      <c r="J104" s="202"/>
      <c r="K104" s="202"/>
      <c r="L104" s="207"/>
      <c r="M104" s="208"/>
      <c r="N104" s="209"/>
      <c r="O104" s="209"/>
      <c r="P104" s="209"/>
      <c r="Q104" s="209"/>
      <c r="R104" s="209"/>
      <c r="S104" s="209"/>
      <c r="T104" s="210"/>
      <c r="AT104" s="211" t="s">
        <v>148</v>
      </c>
      <c r="AU104" s="211" t="s">
        <v>78</v>
      </c>
      <c r="AV104" s="13" t="s">
        <v>78</v>
      </c>
      <c r="AW104" s="13" t="s">
        <v>31</v>
      </c>
      <c r="AX104" s="13" t="s">
        <v>76</v>
      </c>
      <c r="AY104" s="211" t="s">
        <v>134</v>
      </c>
    </row>
    <row r="105" spans="1:65" s="2" customFormat="1" ht="16.5" customHeight="1">
      <c r="A105" s="36"/>
      <c r="B105" s="37"/>
      <c r="C105" s="181" t="s">
        <v>142</v>
      </c>
      <c r="D105" s="181" t="s">
        <v>137</v>
      </c>
      <c r="E105" s="182" t="s">
        <v>356</v>
      </c>
      <c r="F105" s="183" t="s">
        <v>357</v>
      </c>
      <c r="G105" s="184" t="s">
        <v>159</v>
      </c>
      <c r="H105" s="185">
        <v>2</v>
      </c>
      <c r="I105" s="186"/>
      <c r="J105" s="187">
        <f>ROUND(I105*H105,2)</f>
        <v>0</v>
      </c>
      <c r="K105" s="183" t="s">
        <v>342</v>
      </c>
      <c r="L105" s="41"/>
      <c r="M105" s="188" t="s">
        <v>19</v>
      </c>
      <c r="N105" s="189" t="s">
        <v>40</v>
      </c>
      <c r="O105" s="66"/>
      <c r="P105" s="190">
        <f>O105*H105</f>
        <v>0</v>
      </c>
      <c r="Q105" s="190">
        <v>3.6900000000000002E-2</v>
      </c>
      <c r="R105" s="190">
        <f>Q105*H105</f>
        <v>7.3800000000000004E-2</v>
      </c>
      <c r="S105" s="190">
        <v>0</v>
      </c>
      <c r="T105" s="191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2" t="s">
        <v>142</v>
      </c>
      <c r="AT105" s="192" t="s">
        <v>137</v>
      </c>
      <c r="AU105" s="192" t="s">
        <v>78</v>
      </c>
      <c r="AY105" s="19" t="s">
        <v>134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9" t="s">
        <v>76</v>
      </c>
      <c r="BK105" s="193">
        <f>ROUND(I105*H105,2)</f>
        <v>0</v>
      </c>
      <c r="BL105" s="19" t="s">
        <v>142</v>
      </c>
      <c r="BM105" s="192" t="s">
        <v>358</v>
      </c>
    </row>
    <row r="106" spans="1:65" s="2" customFormat="1" ht="29.25">
      <c r="A106" s="36"/>
      <c r="B106" s="37"/>
      <c r="C106" s="38"/>
      <c r="D106" s="194" t="s">
        <v>144</v>
      </c>
      <c r="E106" s="38"/>
      <c r="F106" s="195" t="s">
        <v>359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144</v>
      </c>
      <c r="AU106" s="19" t="s">
        <v>78</v>
      </c>
    </row>
    <row r="107" spans="1:65" s="13" customFormat="1" ht="11.25">
      <c r="B107" s="201"/>
      <c r="C107" s="202"/>
      <c r="D107" s="194" t="s">
        <v>148</v>
      </c>
      <c r="E107" s="203" t="s">
        <v>19</v>
      </c>
      <c r="F107" s="204" t="s">
        <v>360</v>
      </c>
      <c r="G107" s="202"/>
      <c r="H107" s="205">
        <v>2</v>
      </c>
      <c r="I107" s="206"/>
      <c r="J107" s="202"/>
      <c r="K107" s="202"/>
      <c r="L107" s="207"/>
      <c r="M107" s="208"/>
      <c r="N107" s="209"/>
      <c r="O107" s="209"/>
      <c r="P107" s="209"/>
      <c r="Q107" s="209"/>
      <c r="R107" s="209"/>
      <c r="S107" s="209"/>
      <c r="T107" s="210"/>
      <c r="AT107" s="211" t="s">
        <v>148</v>
      </c>
      <c r="AU107" s="211" t="s">
        <v>78</v>
      </c>
      <c r="AV107" s="13" t="s">
        <v>78</v>
      </c>
      <c r="AW107" s="13" t="s">
        <v>31</v>
      </c>
      <c r="AX107" s="13" t="s">
        <v>76</v>
      </c>
      <c r="AY107" s="211" t="s">
        <v>134</v>
      </c>
    </row>
    <row r="108" spans="1:65" s="2" customFormat="1" ht="16.5" customHeight="1">
      <c r="A108" s="36"/>
      <c r="B108" s="37"/>
      <c r="C108" s="181" t="s">
        <v>174</v>
      </c>
      <c r="D108" s="181" t="s">
        <v>137</v>
      </c>
      <c r="E108" s="182" t="s">
        <v>361</v>
      </c>
      <c r="F108" s="183" t="s">
        <v>362</v>
      </c>
      <c r="G108" s="184" t="s">
        <v>102</v>
      </c>
      <c r="H108" s="185">
        <v>81</v>
      </c>
      <c r="I108" s="186"/>
      <c r="J108" s="187">
        <f>ROUND(I108*H108,2)</f>
        <v>0</v>
      </c>
      <c r="K108" s="183" t="s">
        <v>342</v>
      </c>
      <c r="L108" s="41"/>
      <c r="M108" s="188" t="s">
        <v>19</v>
      </c>
      <c r="N108" s="189" t="s">
        <v>40</v>
      </c>
      <c r="O108" s="66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2" t="s">
        <v>142</v>
      </c>
      <c r="AT108" s="192" t="s">
        <v>137</v>
      </c>
      <c r="AU108" s="192" t="s">
        <v>78</v>
      </c>
      <c r="AY108" s="19" t="s">
        <v>134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9" t="s">
        <v>76</v>
      </c>
      <c r="BK108" s="193">
        <f>ROUND(I108*H108,2)</f>
        <v>0</v>
      </c>
      <c r="BL108" s="19" t="s">
        <v>142</v>
      </c>
      <c r="BM108" s="192" t="s">
        <v>363</v>
      </c>
    </row>
    <row r="109" spans="1:65" s="2" customFormat="1" ht="11.25">
      <c r="A109" s="36"/>
      <c r="B109" s="37"/>
      <c r="C109" s="38"/>
      <c r="D109" s="194" t="s">
        <v>144</v>
      </c>
      <c r="E109" s="38"/>
      <c r="F109" s="195" t="s">
        <v>364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144</v>
      </c>
      <c r="AU109" s="19" t="s">
        <v>78</v>
      </c>
    </row>
    <row r="110" spans="1:65" s="13" customFormat="1" ht="11.25">
      <c r="B110" s="201"/>
      <c r="C110" s="202"/>
      <c r="D110" s="194" t="s">
        <v>148</v>
      </c>
      <c r="E110" s="203" t="s">
        <v>19</v>
      </c>
      <c r="F110" s="204" t="s">
        <v>365</v>
      </c>
      <c r="G110" s="202"/>
      <c r="H110" s="205">
        <v>81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148</v>
      </c>
      <c r="AU110" s="211" t="s">
        <v>78</v>
      </c>
      <c r="AV110" s="13" t="s">
        <v>78</v>
      </c>
      <c r="AW110" s="13" t="s">
        <v>31</v>
      </c>
      <c r="AX110" s="13" t="s">
        <v>76</v>
      </c>
      <c r="AY110" s="211" t="s">
        <v>134</v>
      </c>
    </row>
    <row r="111" spans="1:65" s="2" customFormat="1" ht="16.5" customHeight="1">
      <c r="A111" s="36"/>
      <c r="B111" s="37"/>
      <c r="C111" s="181" t="s">
        <v>181</v>
      </c>
      <c r="D111" s="181" t="s">
        <v>137</v>
      </c>
      <c r="E111" s="182" t="s">
        <v>366</v>
      </c>
      <c r="F111" s="183" t="s">
        <v>367</v>
      </c>
      <c r="G111" s="184" t="s">
        <v>167</v>
      </c>
      <c r="H111" s="185">
        <v>12</v>
      </c>
      <c r="I111" s="186"/>
      <c r="J111" s="187">
        <f>ROUND(I111*H111,2)</f>
        <v>0</v>
      </c>
      <c r="K111" s="183" t="s">
        <v>342</v>
      </c>
      <c r="L111" s="41"/>
      <c r="M111" s="188" t="s">
        <v>19</v>
      </c>
      <c r="N111" s="189" t="s">
        <v>40</v>
      </c>
      <c r="O111" s="66"/>
      <c r="P111" s="190">
        <f>O111*H111</f>
        <v>0</v>
      </c>
      <c r="Q111" s="190">
        <v>0</v>
      </c>
      <c r="R111" s="190">
        <f>Q111*H111</f>
        <v>0</v>
      </c>
      <c r="S111" s="190">
        <v>0</v>
      </c>
      <c r="T111" s="191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2" t="s">
        <v>142</v>
      </c>
      <c r="AT111" s="192" t="s">
        <v>137</v>
      </c>
      <c r="AU111" s="192" t="s">
        <v>78</v>
      </c>
      <c r="AY111" s="19" t="s">
        <v>134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19" t="s">
        <v>76</v>
      </c>
      <c r="BK111" s="193">
        <f>ROUND(I111*H111,2)</f>
        <v>0</v>
      </c>
      <c r="BL111" s="19" t="s">
        <v>142</v>
      </c>
      <c r="BM111" s="192" t="s">
        <v>368</v>
      </c>
    </row>
    <row r="112" spans="1:65" s="2" customFormat="1" ht="11.25">
      <c r="A112" s="36"/>
      <c r="B112" s="37"/>
      <c r="C112" s="38"/>
      <c r="D112" s="194" t="s">
        <v>144</v>
      </c>
      <c r="E112" s="38"/>
      <c r="F112" s="195" t="s">
        <v>369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144</v>
      </c>
      <c r="AU112" s="19" t="s">
        <v>78</v>
      </c>
    </row>
    <row r="113" spans="1:65" s="13" customFormat="1" ht="11.25">
      <c r="B113" s="201"/>
      <c r="C113" s="202"/>
      <c r="D113" s="194" t="s">
        <v>148</v>
      </c>
      <c r="E113" s="203" t="s">
        <v>19</v>
      </c>
      <c r="F113" s="204" t="s">
        <v>370</v>
      </c>
      <c r="G113" s="202"/>
      <c r="H113" s="205">
        <v>12</v>
      </c>
      <c r="I113" s="206"/>
      <c r="J113" s="202"/>
      <c r="K113" s="202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148</v>
      </c>
      <c r="AU113" s="211" t="s">
        <v>78</v>
      </c>
      <c r="AV113" s="13" t="s">
        <v>78</v>
      </c>
      <c r="AW113" s="13" t="s">
        <v>31</v>
      </c>
      <c r="AX113" s="13" t="s">
        <v>76</v>
      </c>
      <c r="AY113" s="211" t="s">
        <v>134</v>
      </c>
    </row>
    <row r="114" spans="1:65" s="2" customFormat="1" ht="16.5" customHeight="1">
      <c r="A114" s="36"/>
      <c r="B114" s="37"/>
      <c r="C114" s="181" t="s">
        <v>188</v>
      </c>
      <c r="D114" s="181" t="s">
        <v>137</v>
      </c>
      <c r="E114" s="182" t="s">
        <v>371</v>
      </c>
      <c r="F114" s="183" t="s">
        <v>372</v>
      </c>
      <c r="G114" s="184" t="s">
        <v>167</v>
      </c>
      <c r="H114" s="185">
        <v>21</v>
      </c>
      <c r="I114" s="186"/>
      <c r="J114" s="187">
        <f>ROUND(I114*H114,2)</f>
        <v>0</v>
      </c>
      <c r="K114" s="183" t="s">
        <v>342</v>
      </c>
      <c r="L114" s="41"/>
      <c r="M114" s="188" t="s">
        <v>19</v>
      </c>
      <c r="N114" s="189" t="s">
        <v>40</v>
      </c>
      <c r="O114" s="66"/>
      <c r="P114" s="190">
        <f>O114*H114</f>
        <v>0</v>
      </c>
      <c r="Q114" s="190">
        <v>0</v>
      </c>
      <c r="R114" s="190">
        <f>Q114*H114</f>
        <v>0</v>
      </c>
      <c r="S114" s="190">
        <v>0</v>
      </c>
      <c r="T114" s="191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2" t="s">
        <v>142</v>
      </c>
      <c r="AT114" s="192" t="s">
        <v>137</v>
      </c>
      <c r="AU114" s="192" t="s">
        <v>78</v>
      </c>
      <c r="AY114" s="19" t="s">
        <v>134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19" t="s">
        <v>76</v>
      </c>
      <c r="BK114" s="193">
        <f>ROUND(I114*H114,2)</f>
        <v>0</v>
      </c>
      <c r="BL114" s="19" t="s">
        <v>142</v>
      </c>
      <c r="BM114" s="192" t="s">
        <v>373</v>
      </c>
    </row>
    <row r="115" spans="1:65" s="2" customFormat="1" ht="19.5">
      <c r="A115" s="36"/>
      <c r="B115" s="37"/>
      <c r="C115" s="38"/>
      <c r="D115" s="194" t="s">
        <v>144</v>
      </c>
      <c r="E115" s="38"/>
      <c r="F115" s="195" t="s">
        <v>374</v>
      </c>
      <c r="G115" s="38"/>
      <c r="H115" s="38"/>
      <c r="I115" s="196"/>
      <c r="J115" s="38"/>
      <c r="K115" s="38"/>
      <c r="L115" s="41"/>
      <c r="M115" s="197"/>
      <c r="N115" s="198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144</v>
      </c>
      <c r="AU115" s="19" t="s">
        <v>78</v>
      </c>
    </row>
    <row r="116" spans="1:65" s="13" customFormat="1" ht="11.25">
      <c r="B116" s="201"/>
      <c r="C116" s="202"/>
      <c r="D116" s="194" t="s">
        <v>148</v>
      </c>
      <c r="E116" s="203" t="s">
        <v>19</v>
      </c>
      <c r="F116" s="204" t="s">
        <v>375</v>
      </c>
      <c r="G116" s="202"/>
      <c r="H116" s="205">
        <v>21</v>
      </c>
      <c r="I116" s="206"/>
      <c r="J116" s="202"/>
      <c r="K116" s="202"/>
      <c r="L116" s="207"/>
      <c r="M116" s="208"/>
      <c r="N116" s="209"/>
      <c r="O116" s="209"/>
      <c r="P116" s="209"/>
      <c r="Q116" s="209"/>
      <c r="R116" s="209"/>
      <c r="S116" s="209"/>
      <c r="T116" s="210"/>
      <c r="AT116" s="211" t="s">
        <v>148</v>
      </c>
      <c r="AU116" s="211" t="s">
        <v>78</v>
      </c>
      <c r="AV116" s="13" t="s">
        <v>78</v>
      </c>
      <c r="AW116" s="13" t="s">
        <v>31</v>
      </c>
      <c r="AX116" s="13" t="s">
        <v>69</v>
      </c>
      <c r="AY116" s="211" t="s">
        <v>134</v>
      </c>
    </row>
    <row r="117" spans="1:65" s="14" customFormat="1" ht="11.25">
      <c r="B117" s="212"/>
      <c r="C117" s="213"/>
      <c r="D117" s="194" t="s">
        <v>148</v>
      </c>
      <c r="E117" s="214" t="s">
        <v>19</v>
      </c>
      <c r="F117" s="215" t="s">
        <v>150</v>
      </c>
      <c r="G117" s="213"/>
      <c r="H117" s="216">
        <v>21</v>
      </c>
      <c r="I117" s="217"/>
      <c r="J117" s="213"/>
      <c r="K117" s="213"/>
      <c r="L117" s="218"/>
      <c r="M117" s="219"/>
      <c r="N117" s="220"/>
      <c r="O117" s="220"/>
      <c r="P117" s="220"/>
      <c r="Q117" s="220"/>
      <c r="R117" s="220"/>
      <c r="S117" s="220"/>
      <c r="T117" s="221"/>
      <c r="AT117" s="222" t="s">
        <v>148</v>
      </c>
      <c r="AU117" s="222" t="s">
        <v>78</v>
      </c>
      <c r="AV117" s="14" t="s">
        <v>142</v>
      </c>
      <c r="AW117" s="14" t="s">
        <v>31</v>
      </c>
      <c r="AX117" s="14" t="s">
        <v>76</v>
      </c>
      <c r="AY117" s="222" t="s">
        <v>134</v>
      </c>
    </row>
    <row r="118" spans="1:65" s="2" customFormat="1" ht="16.5" customHeight="1">
      <c r="A118" s="36"/>
      <c r="B118" s="37"/>
      <c r="C118" s="181" t="s">
        <v>194</v>
      </c>
      <c r="D118" s="181" t="s">
        <v>137</v>
      </c>
      <c r="E118" s="182" t="s">
        <v>376</v>
      </c>
      <c r="F118" s="183" t="s">
        <v>377</v>
      </c>
      <c r="G118" s="184" t="s">
        <v>167</v>
      </c>
      <c r="H118" s="185">
        <v>90</v>
      </c>
      <c r="I118" s="186"/>
      <c r="J118" s="187">
        <f>ROUND(I118*H118,2)</f>
        <v>0</v>
      </c>
      <c r="K118" s="183" t="s">
        <v>342</v>
      </c>
      <c r="L118" s="41"/>
      <c r="M118" s="188" t="s">
        <v>19</v>
      </c>
      <c r="N118" s="189" t="s">
        <v>40</v>
      </c>
      <c r="O118" s="66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2" t="s">
        <v>142</v>
      </c>
      <c r="AT118" s="192" t="s">
        <v>137</v>
      </c>
      <c r="AU118" s="192" t="s">
        <v>78</v>
      </c>
      <c r="AY118" s="19" t="s">
        <v>134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9" t="s">
        <v>76</v>
      </c>
      <c r="BK118" s="193">
        <f>ROUND(I118*H118,2)</f>
        <v>0</v>
      </c>
      <c r="BL118" s="19" t="s">
        <v>142</v>
      </c>
      <c r="BM118" s="192" t="s">
        <v>378</v>
      </c>
    </row>
    <row r="119" spans="1:65" s="2" customFormat="1" ht="19.5">
      <c r="A119" s="36"/>
      <c r="B119" s="37"/>
      <c r="C119" s="38"/>
      <c r="D119" s="194" t="s">
        <v>144</v>
      </c>
      <c r="E119" s="38"/>
      <c r="F119" s="195" t="s">
        <v>379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144</v>
      </c>
      <c r="AU119" s="19" t="s">
        <v>78</v>
      </c>
    </row>
    <row r="120" spans="1:65" s="13" customFormat="1" ht="11.25">
      <c r="B120" s="201"/>
      <c r="C120" s="202"/>
      <c r="D120" s="194" t="s">
        <v>148</v>
      </c>
      <c r="E120" s="203" t="s">
        <v>19</v>
      </c>
      <c r="F120" s="204" t="s">
        <v>380</v>
      </c>
      <c r="G120" s="202"/>
      <c r="H120" s="205">
        <v>90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148</v>
      </c>
      <c r="AU120" s="211" t="s">
        <v>78</v>
      </c>
      <c r="AV120" s="13" t="s">
        <v>78</v>
      </c>
      <c r="AW120" s="13" t="s">
        <v>31</v>
      </c>
      <c r="AX120" s="13" t="s">
        <v>76</v>
      </c>
      <c r="AY120" s="211" t="s">
        <v>134</v>
      </c>
    </row>
    <row r="121" spans="1:65" s="2" customFormat="1" ht="16.5" customHeight="1">
      <c r="A121" s="36"/>
      <c r="B121" s="37"/>
      <c r="C121" s="181" t="s">
        <v>135</v>
      </c>
      <c r="D121" s="181" t="s">
        <v>137</v>
      </c>
      <c r="E121" s="182" t="s">
        <v>381</v>
      </c>
      <c r="F121" s="183" t="s">
        <v>382</v>
      </c>
      <c r="G121" s="184" t="s">
        <v>167</v>
      </c>
      <c r="H121" s="185">
        <v>98</v>
      </c>
      <c r="I121" s="186"/>
      <c r="J121" s="187">
        <f>ROUND(I121*H121,2)</f>
        <v>0</v>
      </c>
      <c r="K121" s="183" t="s">
        <v>342</v>
      </c>
      <c r="L121" s="41"/>
      <c r="M121" s="188" t="s">
        <v>19</v>
      </c>
      <c r="N121" s="189" t="s">
        <v>40</v>
      </c>
      <c r="O121" s="66"/>
      <c r="P121" s="190">
        <f>O121*H121</f>
        <v>0</v>
      </c>
      <c r="Q121" s="190">
        <v>0</v>
      </c>
      <c r="R121" s="190">
        <f>Q121*H121</f>
        <v>0</v>
      </c>
      <c r="S121" s="190">
        <v>0</v>
      </c>
      <c r="T121" s="191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2" t="s">
        <v>142</v>
      </c>
      <c r="AT121" s="192" t="s">
        <v>137</v>
      </c>
      <c r="AU121" s="192" t="s">
        <v>78</v>
      </c>
      <c r="AY121" s="19" t="s">
        <v>134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19" t="s">
        <v>76</v>
      </c>
      <c r="BK121" s="193">
        <f>ROUND(I121*H121,2)</f>
        <v>0</v>
      </c>
      <c r="BL121" s="19" t="s">
        <v>142</v>
      </c>
      <c r="BM121" s="192" t="s">
        <v>383</v>
      </c>
    </row>
    <row r="122" spans="1:65" s="2" customFormat="1" ht="19.5">
      <c r="A122" s="36"/>
      <c r="B122" s="37"/>
      <c r="C122" s="38"/>
      <c r="D122" s="194" t="s">
        <v>144</v>
      </c>
      <c r="E122" s="38"/>
      <c r="F122" s="195" t="s">
        <v>384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144</v>
      </c>
      <c r="AU122" s="19" t="s">
        <v>78</v>
      </c>
    </row>
    <row r="123" spans="1:65" s="13" customFormat="1" ht="11.25">
      <c r="B123" s="201"/>
      <c r="C123" s="202"/>
      <c r="D123" s="194" t="s">
        <v>148</v>
      </c>
      <c r="E123" s="203" t="s">
        <v>19</v>
      </c>
      <c r="F123" s="204" t="s">
        <v>385</v>
      </c>
      <c r="G123" s="202"/>
      <c r="H123" s="205">
        <v>98</v>
      </c>
      <c r="I123" s="206"/>
      <c r="J123" s="202"/>
      <c r="K123" s="202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148</v>
      </c>
      <c r="AU123" s="211" t="s">
        <v>78</v>
      </c>
      <c r="AV123" s="13" t="s">
        <v>78</v>
      </c>
      <c r="AW123" s="13" t="s">
        <v>31</v>
      </c>
      <c r="AX123" s="13" t="s">
        <v>76</v>
      </c>
      <c r="AY123" s="211" t="s">
        <v>134</v>
      </c>
    </row>
    <row r="124" spans="1:65" s="2" customFormat="1" ht="16.5" customHeight="1">
      <c r="A124" s="36"/>
      <c r="B124" s="37"/>
      <c r="C124" s="181" t="s">
        <v>208</v>
      </c>
      <c r="D124" s="181" t="s">
        <v>137</v>
      </c>
      <c r="E124" s="182" t="s">
        <v>386</v>
      </c>
      <c r="F124" s="183" t="s">
        <v>387</v>
      </c>
      <c r="G124" s="184" t="s">
        <v>102</v>
      </c>
      <c r="H124" s="185">
        <v>196</v>
      </c>
      <c r="I124" s="186"/>
      <c r="J124" s="187">
        <f>ROUND(I124*H124,2)</f>
        <v>0</v>
      </c>
      <c r="K124" s="183" t="s">
        <v>342</v>
      </c>
      <c r="L124" s="41"/>
      <c r="M124" s="188" t="s">
        <v>19</v>
      </c>
      <c r="N124" s="189" t="s">
        <v>40</v>
      </c>
      <c r="O124" s="66"/>
      <c r="P124" s="190">
        <f>O124*H124</f>
        <v>0</v>
      </c>
      <c r="Q124" s="190">
        <v>1.1900000000000001E-3</v>
      </c>
      <c r="R124" s="190">
        <f>Q124*H124</f>
        <v>0.23324</v>
      </c>
      <c r="S124" s="190">
        <v>0</v>
      </c>
      <c r="T124" s="19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2" t="s">
        <v>142</v>
      </c>
      <c r="AT124" s="192" t="s">
        <v>137</v>
      </c>
      <c r="AU124" s="192" t="s">
        <v>78</v>
      </c>
      <c r="AY124" s="19" t="s">
        <v>134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9" t="s">
        <v>76</v>
      </c>
      <c r="BK124" s="193">
        <f>ROUND(I124*H124,2)</f>
        <v>0</v>
      </c>
      <c r="BL124" s="19" t="s">
        <v>142</v>
      </c>
      <c r="BM124" s="192" t="s">
        <v>388</v>
      </c>
    </row>
    <row r="125" spans="1:65" s="2" customFormat="1" ht="11.25">
      <c r="A125" s="36"/>
      <c r="B125" s="37"/>
      <c r="C125" s="38"/>
      <c r="D125" s="194" t="s">
        <v>144</v>
      </c>
      <c r="E125" s="38"/>
      <c r="F125" s="195" t="s">
        <v>389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144</v>
      </c>
      <c r="AU125" s="19" t="s">
        <v>78</v>
      </c>
    </row>
    <row r="126" spans="1:65" s="13" customFormat="1" ht="11.25">
      <c r="B126" s="201"/>
      <c r="C126" s="202"/>
      <c r="D126" s="194" t="s">
        <v>148</v>
      </c>
      <c r="E126" s="203" t="s">
        <v>19</v>
      </c>
      <c r="F126" s="204" t="s">
        <v>390</v>
      </c>
      <c r="G126" s="202"/>
      <c r="H126" s="205">
        <v>196</v>
      </c>
      <c r="I126" s="206"/>
      <c r="J126" s="202"/>
      <c r="K126" s="202"/>
      <c r="L126" s="207"/>
      <c r="M126" s="208"/>
      <c r="N126" s="209"/>
      <c r="O126" s="209"/>
      <c r="P126" s="209"/>
      <c r="Q126" s="209"/>
      <c r="R126" s="209"/>
      <c r="S126" s="209"/>
      <c r="T126" s="210"/>
      <c r="AT126" s="211" t="s">
        <v>148</v>
      </c>
      <c r="AU126" s="211" t="s">
        <v>78</v>
      </c>
      <c r="AV126" s="13" t="s">
        <v>78</v>
      </c>
      <c r="AW126" s="13" t="s">
        <v>31</v>
      </c>
      <c r="AX126" s="13" t="s">
        <v>76</v>
      </c>
      <c r="AY126" s="211" t="s">
        <v>134</v>
      </c>
    </row>
    <row r="127" spans="1:65" s="2" customFormat="1" ht="16.5" customHeight="1">
      <c r="A127" s="36"/>
      <c r="B127" s="37"/>
      <c r="C127" s="181" t="s">
        <v>218</v>
      </c>
      <c r="D127" s="181" t="s">
        <v>137</v>
      </c>
      <c r="E127" s="182" t="s">
        <v>391</v>
      </c>
      <c r="F127" s="183" t="s">
        <v>392</v>
      </c>
      <c r="G127" s="184" t="s">
        <v>102</v>
      </c>
      <c r="H127" s="185">
        <v>196</v>
      </c>
      <c r="I127" s="186"/>
      <c r="J127" s="187">
        <f>ROUND(I127*H127,2)</f>
        <v>0</v>
      </c>
      <c r="K127" s="183" t="s">
        <v>342</v>
      </c>
      <c r="L127" s="41"/>
      <c r="M127" s="188" t="s">
        <v>19</v>
      </c>
      <c r="N127" s="189" t="s">
        <v>40</v>
      </c>
      <c r="O127" s="66"/>
      <c r="P127" s="190">
        <f>O127*H127</f>
        <v>0</v>
      </c>
      <c r="Q127" s="190">
        <v>0</v>
      </c>
      <c r="R127" s="190">
        <f>Q127*H127</f>
        <v>0</v>
      </c>
      <c r="S127" s="190">
        <v>0</v>
      </c>
      <c r="T127" s="19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2" t="s">
        <v>142</v>
      </c>
      <c r="AT127" s="192" t="s">
        <v>137</v>
      </c>
      <c r="AU127" s="192" t="s">
        <v>78</v>
      </c>
      <c r="AY127" s="19" t="s">
        <v>134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9" t="s">
        <v>76</v>
      </c>
      <c r="BK127" s="193">
        <f>ROUND(I127*H127,2)</f>
        <v>0</v>
      </c>
      <c r="BL127" s="19" t="s">
        <v>142</v>
      </c>
      <c r="BM127" s="192" t="s">
        <v>393</v>
      </c>
    </row>
    <row r="128" spans="1:65" s="2" customFormat="1" ht="19.5">
      <c r="A128" s="36"/>
      <c r="B128" s="37"/>
      <c r="C128" s="38"/>
      <c r="D128" s="194" t="s">
        <v>144</v>
      </c>
      <c r="E128" s="38"/>
      <c r="F128" s="195" t="s">
        <v>394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144</v>
      </c>
      <c r="AU128" s="19" t="s">
        <v>78</v>
      </c>
    </row>
    <row r="129" spans="1:65" s="2" customFormat="1" ht="16.5" customHeight="1">
      <c r="A129" s="36"/>
      <c r="B129" s="37"/>
      <c r="C129" s="181" t="s">
        <v>240</v>
      </c>
      <c r="D129" s="181" t="s">
        <v>137</v>
      </c>
      <c r="E129" s="182" t="s">
        <v>395</v>
      </c>
      <c r="F129" s="183" t="s">
        <v>396</v>
      </c>
      <c r="G129" s="184" t="s">
        <v>167</v>
      </c>
      <c r="H129" s="185">
        <v>209</v>
      </c>
      <c r="I129" s="186"/>
      <c r="J129" s="187">
        <f>ROUND(I129*H129,2)</f>
        <v>0</v>
      </c>
      <c r="K129" s="183" t="s">
        <v>342</v>
      </c>
      <c r="L129" s="41"/>
      <c r="M129" s="188" t="s">
        <v>19</v>
      </c>
      <c r="N129" s="189" t="s">
        <v>40</v>
      </c>
      <c r="O129" s="66"/>
      <c r="P129" s="190">
        <f>O129*H129</f>
        <v>0</v>
      </c>
      <c r="Q129" s="190">
        <v>0</v>
      </c>
      <c r="R129" s="190">
        <f>Q129*H129</f>
        <v>0</v>
      </c>
      <c r="S129" s="190">
        <v>0</v>
      </c>
      <c r="T129" s="191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2" t="s">
        <v>142</v>
      </c>
      <c r="AT129" s="192" t="s">
        <v>137</v>
      </c>
      <c r="AU129" s="192" t="s">
        <v>78</v>
      </c>
      <c r="AY129" s="19" t="s">
        <v>134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76</v>
      </c>
      <c r="BK129" s="193">
        <f>ROUND(I129*H129,2)</f>
        <v>0</v>
      </c>
      <c r="BL129" s="19" t="s">
        <v>142</v>
      </c>
      <c r="BM129" s="192" t="s">
        <v>397</v>
      </c>
    </row>
    <row r="130" spans="1:65" s="2" customFormat="1" ht="19.5">
      <c r="A130" s="36"/>
      <c r="B130" s="37"/>
      <c r="C130" s="38"/>
      <c r="D130" s="194" t="s">
        <v>144</v>
      </c>
      <c r="E130" s="38"/>
      <c r="F130" s="195" t="s">
        <v>398</v>
      </c>
      <c r="G130" s="38"/>
      <c r="H130" s="38"/>
      <c r="I130" s="196"/>
      <c r="J130" s="38"/>
      <c r="K130" s="38"/>
      <c r="L130" s="41"/>
      <c r="M130" s="197"/>
      <c r="N130" s="198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144</v>
      </c>
      <c r="AU130" s="19" t="s">
        <v>78</v>
      </c>
    </row>
    <row r="131" spans="1:65" s="13" customFormat="1" ht="11.25">
      <c r="B131" s="201"/>
      <c r="C131" s="202"/>
      <c r="D131" s="194" t="s">
        <v>148</v>
      </c>
      <c r="E131" s="203" t="s">
        <v>19</v>
      </c>
      <c r="F131" s="204" t="s">
        <v>399</v>
      </c>
      <c r="G131" s="202"/>
      <c r="H131" s="205">
        <v>209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148</v>
      </c>
      <c r="AU131" s="211" t="s">
        <v>78</v>
      </c>
      <c r="AV131" s="13" t="s">
        <v>78</v>
      </c>
      <c r="AW131" s="13" t="s">
        <v>31</v>
      </c>
      <c r="AX131" s="13" t="s">
        <v>76</v>
      </c>
      <c r="AY131" s="211" t="s">
        <v>134</v>
      </c>
    </row>
    <row r="132" spans="1:65" s="2" customFormat="1" ht="24.2" customHeight="1">
      <c r="A132" s="36"/>
      <c r="B132" s="37"/>
      <c r="C132" s="181" t="s">
        <v>247</v>
      </c>
      <c r="D132" s="181" t="s">
        <v>137</v>
      </c>
      <c r="E132" s="182" t="s">
        <v>400</v>
      </c>
      <c r="F132" s="183" t="s">
        <v>401</v>
      </c>
      <c r="G132" s="184" t="s">
        <v>167</v>
      </c>
      <c r="H132" s="185">
        <v>3135</v>
      </c>
      <c r="I132" s="186"/>
      <c r="J132" s="187">
        <f>ROUND(I132*H132,2)</f>
        <v>0</v>
      </c>
      <c r="K132" s="183" t="s">
        <v>141</v>
      </c>
      <c r="L132" s="41"/>
      <c r="M132" s="188" t="s">
        <v>19</v>
      </c>
      <c r="N132" s="189" t="s">
        <v>40</v>
      </c>
      <c r="O132" s="66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2" t="s">
        <v>142</v>
      </c>
      <c r="AT132" s="192" t="s">
        <v>137</v>
      </c>
      <c r="AU132" s="192" t="s">
        <v>78</v>
      </c>
      <c r="AY132" s="19" t="s">
        <v>134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76</v>
      </c>
      <c r="BK132" s="193">
        <f>ROUND(I132*H132,2)</f>
        <v>0</v>
      </c>
      <c r="BL132" s="19" t="s">
        <v>142</v>
      </c>
      <c r="BM132" s="192" t="s">
        <v>402</v>
      </c>
    </row>
    <row r="133" spans="1:65" s="2" customFormat="1" ht="19.5">
      <c r="A133" s="36"/>
      <c r="B133" s="37"/>
      <c r="C133" s="38"/>
      <c r="D133" s="194" t="s">
        <v>144</v>
      </c>
      <c r="E133" s="38"/>
      <c r="F133" s="195" t="s">
        <v>403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144</v>
      </c>
      <c r="AU133" s="19" t="s">
        <v>78</v>
      </c>
    </row>
    <row r="134" spans="1:65" s="2" customFormat="1" ht="11.25">
      <c r="A134" s="36"/>
      <c r="B134" s="37"/>
      <c r="C134" s="38"/>
      <c r="D134" s="199" t="s">
        <v>146</v>
      </c>
      <c r="E134" s="38"/>
      <c r="F134" s="200" t="s">
        <v>404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146</v>
      </c>
      <c r="AU134" s="19" t="s">
        <v>78</v>
      </c>
    </row>
    <row r="135" spans="1:65" s="13" customFormat="1" ht="11.25">
      <c r="B135" s="201"/>
      <c r="C135" s="202"/>
      <c r="D135" s="194" t="s">
        <v>148</v>
      </c>
      <c r="E135" s="203" t="s">
        <v>19</v>
      </c>
      <c r="F135" s="204" t="s">
        <v>405</v>
      </c>
      <c r="G135" s="202"/>
      <c r="H135" s="205">
        <v>3135</v>
      </c>
      <c r="I135" s="206"/>
      <c r="J135" s="202"/>
      <c r="K135" s="202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148</v>
      </c>
      <c r="AU135" s="211" t="s">
        <v>78</v>
      </c>
      <c r="AV135" s="13" t="s">
        <v>78</v>
      </c>
      <c r="AW135" s="13" t="s">
        <v>31</v>
      </c>
      <c r="AX135" s="13" t="s">
        <v>69</v>
      </c>
      <c r="AY135" s="211" t="s">
        <v>134</v>
      </c>
    </row>
    <row r="136" spans="1:65" s="14" customFormat="1" ht="11.25">
      <c r="B136" s="212"/>
      <c r="C136" s="213"/>
      <c r="D136" s="194" t="s">
        <v>148</v>
      </c>
      <c r="E136" s="214" t="s">
        <v>19</v>
      </c>
      <c r="F136" s="215" t="s">
        <v>150</v>
      </c>
      <c r="G136" s="213"/>
      <c r="H136" s="216">
        <v>3135</v>
      </c>
      <c r="I136" s="217"/>
      <c r="J136" s="213"/>
      <c r="K136" s="213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148</v>
      </c>
      <c r="AU136" s="222" t="s">
        <v>78</v>
      </c>
      <c r="AV136" s="14" t="s">
        <v>142</v>
      </c>
      <c r="AW136" s="14" t="s">
        <v>31</v>
      </c>
      <c r="AX136" s="14" t="s">
        <v>76</v>
      </c>
      <c r="AY136" s="222" t="s">
        <v>134</v>
      </c>
    </row>
    <row r="137" spans="1:65" s="2" customFormat="1" ht="16.5" customHeight="1">
      <c r="A137" s="36"/>
      <c r="B137" s="37"/>
      <c r="C137" s="181" t="s">
        <v>252</v>
      </c>
      <c r="D137" s="181" t="s">
        <v>137</v>
      </c>
      <c r="E137" s="182" t="s">
        <v>406</v>
      </c>
      <c r="F137" s="183" t="s">
        <v>407</v>
      </c>
      <c r="G137" s="184" t="s">
        <v>167</v>
      </c>
      <c r="H137" s="185">
        <v>209</v>
      </c>
      <c r="I137" s="186"/>
      <c r="J137" s="187">
        <f>ROUND(I137*H137,2)</f>
        <v>0</v>
      </c>
      <c r="K137" s="183" t="s">
        <v>342</v>
      </c>
      <c r="L137" s="41"/>
      <c r="M137" s="188" t="s">
        <v>19</v>
      </c>
      <c r="N137" s="189" t="s">
        <v>40</v>
      </c>
      <c r="O137" s="66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2" t="s">
        <v>142</v>
      </c>
      <c r="AT137" s="192" t="s">
        <v>137</v>
      </c>
      <c r="AU137" s="192" t="s">
        <v>78</v>
      </c>
      <c r="AY137" s="19" t="s">
        <v>134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76</v>
      </c>
      <c r="BK137" s="193">
        <f>ROUND(I137*H137,2)</f>
        <v>0</v>
      </c>
      <c r="BL137" s="19" t="s">
        <v>142</v>
      </c>
      <c r="BM137" s="192" t="s">
        <v>408</v>
      </c>
    </row>
    <row r="138" spans="1:65" s="2" customFormat="1" ht="19.5">
      <c r="A138" s="36"/>
      <c r="B138" s="37"/>
      <c r="C138" s="38"/>
      <c r="D138" s="194" t="s">
        <v>144</v>
      </c>
      <c r="E138" s="38"/>
      <c r="F138" s="195" t="s">
        <v>409</v>
      </c>
      <c r="G138" s="38"/>
      <c r="H138" s="38"/>
      <c r="I138" s="196"/>
      <c r="J138" s="38"/>
      <c r="K138" s="38"/>
      <c r="L138" s="41"/>
      <c r="M138" s="197"/>
      <c r="N138" s="198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144</v>
      </c>
      <c r="AU138" s="19" t="s">
        <v>78</v>
      </c>
    </row>
    <row r="139" spans="1:65" s="2" customFormat="1" ht="16.5" customHeight="1">
      <c r="A139" s="36"/>
      <c r="B139" s="37"/>
      <c r="C139" s="181" t="s">
        <v>8</v>
      </c>
      <c r="D139" s="181" t="s">
        <v>137</v>
      </c>
      <c r="E139" s="182" t="s">
        <v>410</v>
      </c>
      <c r="F139" s="183" t="s">
        <v>411</v>
      </c>
      <c r="G139" s="184" t="s">
        <v>177</v>
      </c>
      <c r="H139" s="185">
        <v>376.2</v>
      </c>
      <c r="I139" s="186"/>
      <c r="J139" s="187">
        <f>ROUND(I139*H139,2)</f>
        <v>0</v>
      </c>
      <c r="K139" s="183" t="s">
        <v>342</v>
      </c>
      <c r="L139" s="41"/>
      <c r="M139" s="188" t="s">
        <v>19</v>
      </c>
      <c r="N139" s="189" t="s">
        <v>40</v>
      </c>
      <c r="O139" s="66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2" t="s">
        <v>142</v>
      </c>
      <c r="AT139" s="192" t="s">
        <v>137</v>
      </c>
      <c r="AU139" s="192" t="s">
        <v>78</v>
      </c>
      <c r="AY139" s="19" t="s">
        <v>134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76</v>
      </c>
      <c r="BK139" s="193">
        <f>ROUND(I139*H139,2)</f>
        <v>0</v>
      </c>
      <c r="BL139" s="19" t="s">
        <v>142</v>
      </c>
      <c r="BM139" s="192" t="s">
        <v>412</v>
      </c>
    </row>
    <row r="140" spans="1:65" s="2" customFormat="1" ht="19.5">
      <c r="A140" s="36"/>
      <c r="B140" s="37"/>
      <c r="C140" s="38"/>
      <c r="D140" s="194" t="s">
        <v>144</v>
      </c>
      <c r="E140" s="38"/>
      <c r="F140" s="195" t="s">
        <v>413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144</v>
      </c>
      <c r="AU140" s="19" t="s">
        <v>78</v>
      </c>
    </row>
    <row r="141" spans="1:65" s="13" customFormat="1" ht="11.25">
      <c r="B141" s="201"/>
      <c r="C141" s="202"/>
      <c r="D141" s="194" t="s">
        <v>148</v>
      </c>
      <c r="E141" s="203" t="s">
        <v>19</v>
      </c>
      <c r="F141" s="204" t="s">
        <v>414</v>
      </c>
      <c r="G141" s="202"/>
      <c r="H141" s="205">
        <v>376.2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148</v>
      </c>
      <c r="AU141" s="211" t="s">
        <v>78</v>
      </c>
      <c r="AV141" s="13" t="s">
        <v>78</v>
      </c>
      <c r="AW141" s="13" t="s">
        <v>31</v>
      </c>
      <c r="AX141" s="13" t="s">
        <v>76</v>
      </c>
      <c r="AY141" s="211" t="s">
        <v>134</v>
      </c>
    </row>
    <row r="142" spans="1:65" s="2" customFormat="1" ht="16.5" customHeight="1">
      <c r="A142" s="36"/>
      <c r="B142" s="37"/>
      <c r="C142" s="181" t="s">
        <v>221</v>
      </c>
      <c r="D142" s="181" t="s">
        <v>137</v>
      </c>
      <c r="E142" s="182" t="s">
        <v>415</v>
      </c>
      <c r="F142" s="183" t="s">
        <v>416</v>
      </c>
      <c r="G142" s="184" t="s">
        <v>167</v>
      </c>
      <c r="H142" s="185">
        <v>209</v>
      </c>
      <c r="I142" s="186"/>
      <c r="J142" s="187">
        <f>ROUND(I142*H142,2)</f>
        <v>0</v>
      </c>
      <c r="K142" s="183" t="s">
        <v>342</v>
      </c>
      <c r="L142" s="41"/>
      <c r="M142" s="188" t="s">
        <v>19</v>
      </c>
      <c r="N142" s="189" t="s">
        <v>40</v>
      </c>
      <c r="O142" s="66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2" t="s">
        <v>142</v>
      </c>
      <c r="AT142" s="192" t="s">
        <v>137</v>
      </c>
      <c r="AU142" s="192" t="s">
        <v>78</v>
      </c>
      <c r="AY142" s="19" t="s">
        <v>134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76</v>
      </c>
      <c r="BK142" s="193">
        <f>ROUND(I142*H142,2)</f>
        <v>0</v>
      </c>
      <c r="BL142" s="19" t="s">
        <v>142</v>
      </c>
      <c r="BM142" s="192" t="s">
        <v>417</v>
      </c>
    </row>
    <row r="143" spans="1:65" s="2" customFormat="1" ht="11.25">
      <c r="A143" s="36"/>
      <c r="B143" s="37"/>
      <c r="C143" s="38"/>
      <c r="D143" s="194" t="s">
        <v>144</v>
      </c>
      <c r="E143" s="38"/>
      <c r="F143" s="195" t="s">
        <v>418</v>
      </c>
      <c r="G143" s="38"/>
      <c r="H143" s="38"/>
      <c r="I143" s="196"/>
      <c r="J143" s="38"/>
      <c r="K143" s="38"/>
      <c r="L143" s="41"/>
      <c r="M143" s="197"/>
      <c r="N143" s="198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144</v>
      </c>
      <c r="AU143" s="19" t="s">
        <v>78</v>
      </c>
    </row>
    <row r="144" spans="1:65" s="2" customFormat="1" ht="16.5" customHeight="1">
      <c r="A144" s="36"/>
      <c r="B144" s="37"/>
      <c r="C144" s="181" t="s">
        <v>271</v>
      </c>
      <c r="D144" s="181" t="s">
        <v>137</v>
      </c>
      <c r="E144" s="182" t="s">
        <v>419</v>
      </c>
      <c r="F144" s="183" t="s">
        <v>420</v>
      </c>
      <c r="G144" s="184" t="s">
        <v>167</v>
      </c>
      <c r="H144" s="185">
        <v>171.8</v>
      </c>
      <c r="I144" s="186"/>
      <c r="J144" s="187">
        <f>ROUND(I144*H144,2)</f>
        <v>0</v>
      </c>
      <c r="K144" s="183" t="s">
        <v>342</v>
      </c>
      <c r="L144" s="41"/>
      <c r="M144" s="188" t="s">
        <v>19</v>
      </c>
      <c r="N144" s="189" t="s">
        <v>40</v>
      </c>
      <c r="O144" s="66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2" t="s">
        <v>142</v>
      </c>
      <c r="AT144" s="192" t="s">
        <v>137</v>
      </c>
      <c r="AU144" s="192" t="s">
        <v>78</v>
      </c>
      <c r="AY144" s="19" t="s">
        <v>134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76</v>
      </c>
      <c r="BK144" s="193">
        <f>ROUND(I144*H144,2)</f>
        <v>0</v>
      </c>
      <c r="BL144" s="19" t="s">
        <v>142</v>
      </c>
      <c r="BM144" s="192" t="s">
        <v>421</v>
      </c>
    </row>
    <row r="145" spans="1:65" s="2" customFormat="1" ht="19.5">
      <c r="A145" s="36"/>
      <c r="B145" s="37"/>
      <c r="C145" s="38"/>
      <c r="D145" s="194" t="s">
        <v>144</v>
      </c>
      <c r="E145" s="38"/>
      <c r="F145" s="195" t="s">
        <v>422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144</v>
      </c>
      <c r="AU145" s="19" t="s">
        <v>78</v>
      </c>
    </row>
    <row r="146" spans="1:65" s="15" customFormat="1" ht="11.25">
      <c r="B146" s="224"/>
      <c r="C146" s="225"/>
      <c r="D146" s="194" t="s">
        <v>148</v>
      </c>
      <c r="E146" s="226" t="s">
        <v>19</v>
      </c>
      <c r="F146" s="227" t="s">
        <v>423</v>
      </c>
      <c r="G146" s="225"/>
      <c r="H146" s="226" t="s">
        <v>19</v>
      </c>
      <c r="I146" s="228"/>
      <c r="J146" s="225"/>
      <c r="K146" s="225"/>
      <c r="L146" s="229"/>
      <c r="M146" s="230"/>
      <c r="N146" s="231"/>
      <c r="O146" s="231"/>
      <c r="P146" s="231"/>
      <c r="Q146" s="231"/>
      <c r="R146" s="231"/>
      <c r="S146" s="231"/>
      <c r="T146" s="232"/>
      <c r="AT146" s="233" t="s">
        <v>148</v>
      </c>
      <c r="AU146" s="233" t="s">
        <v>78</v>
      </c>
      <c r="AV146" s="15" t="s">
        <v>76</v>
      </c>
      <c r="AW146" s="15" t="s">
        <v>31</v>
      </c>
      <c r="AX146" s="15" t="s">
        <v>69</v>
      </c>
      <c r="AY146" s="233" t="s">
        <v>134</v>
      </c>
    </row>
    <row r="147" spans="1:65" s="15" customFormat="1" ht="11.25">
      <c r="B147" s="224"/>
      <c r="C147" s="225"/>
      <c r="D147" s="194" t="s">
        <v>148</v>
      </c>
      <c r="E147" s="226" t="s">
        <v>19</v>
      </c>
      <c r="F147" s="227" t="s">
        <v>424</v>
      </c>
      <c r="G147" s="225"/>
      <c r="H147" s="226" t="s">
        <v>19</v>
      </c>
      <c r="I147" s="228"/>
      <c r="J147" s="225"/>
      <c r="K147" s="225"/>
      <c r="L147" s="229"/>
      <c r="M147" s="230"/>
      <c r="N147" s="231"/>
      <c r="O147" s="231"/>
      <c r="P147" s="231"/>
      <c r="Q147" s="231"/>
      <c r="R147" s="231"/>
      <c r="S147" s="231"/>
      <c r="T147" s="232"/>
      <c r="AT147" s="233" t="s">
        <v>148</v>
      </c>
      <c r="AU147" s="233" t="s">
        <v>78</v>
      </c>
      <c r="AV147" s="15" t="s">
        <v>76</v>
      </c>
      <c r="AW147" s="15" t="s">
        <v>31</v>
      </c>
      <c r="AX147" s="15" t="s">
        <v>69</v>
      </c>
      <c r="AY147" s="233" t="s">
        <v>134</v>
      </c>
    </row>
    <row r="148" spans="1:65" s="13" customFormat="1" ht="11.25">
      <c r="B148" s="201"/>
      <c r="C148" s="202"/>
      <c r="D148" s="194" t="s">
        <v>148</v>
      </c>
      <c r="E148" s="203" t="s">
        <v>19</v>
      </c>
      <c r="F148" s="204" t="s">
        <v>425</v>
      </c>
      <c r="G148" s="202"/>
      <c r="H148" s="205">
        <v>171.8</v>
      </c>
      <c r="I148" s="206"/>
      <c r="J148" s="202"/>
      <c r="K148" s="202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148</v>
      </c>
      <c r="AU148" s="211" t="s">
        <v>78</v>
      </c>
      <c r="AV148" s="13" t="s">
        <v>78</v>
      </c>
      <c r="AW148" s="13" t="s">
        <v>31</v>
      </c>
      <c r="AX148" s="13" t="s">
        <v>76</v>
      </c>
      <c r="AY148" s="211" t="s">
        <v>134</v>
      </c>
    </row>
    <row r="149" spans="1:65" s="2" customFormat="1" ht="16.5" customHeight="1">
      <c r="A149" s="36"/>
      <c r="B149" s="37"/>
      <c r="C149" s="181" t="s">
        <v>277</v>
      </c>
      <c r="D149" s="181" t="s">
        <v>137</v>
      </c>
      <c r="E149" s="182" t="s">
        <v>426</v>
      </c>
      <c r="F149" s="183" t="s">
        <v>427</v>
      </c>
      <c r="G149" s="184" t="s">
        <v>167</v>
      </c>
      <c r="H149" s="185">
        <v>10</v>
      </c>
      <c r="I149" s="186"/>
      <c r="J149" s="187">
        <f>ROUND(I149*H149,2)</f>
        <v>0</v>
      </c>
      <c r="K149" s="183" t="s">
        <v>342</v>
      </c>
      <c r="L149" s="41"/>
      <c r="M149" s="188" t="s">
        <v>19</v>
      </c>
      <c r="N149" s="189" t="s">
        <v>40</v>
      </c>
      <c r="O149" s="66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142</v>
      </c>
      <c r="AT149" s="192" t="s">
        <v>137</v>
      </c>
      <c r="AU149" s="192" t="s">
        <v>78</v>
      </c>
      <c r="AY149" s="19" t="s">
        <v>134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76</v>
      </c>
      <c r="BK149" s="193">
        <f>ROUND(I149*H149,2)</f>
        <v>0</v>
      </c>
      <c r="BL149" s="19" t="s">
        <v>142</v>
      </c>
      <c r="BM149" s="192" t="s">
        <v>428</v>
      </c>
    </row>
    <row r="150" spans="1:65" s="2" customFormat="1" ht="19.5">
      <c r="A150" s="36"/>
      <c r="B150" s="37"/>
      <c r="C150" s="38"/>
      <c r="D150" s="194" t="s">
        <v>144</v>
      </c>
      <c r="E150" s="38"/>
      <c r="F150" s="195" t="s">
        <v>429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144</v>
      </c>
      <c r="AU150" s="19" t="s">
        <v>78</v>
      </c>
    </row>
    <row r="151" spans="1:65" s="15" customFormat="1" ht="11.25">
      <c r="B151" s="224"/>
      <c r="C151" s="225"/>
      <c r="D151" s="194" t="s">
        <v>148</v>
      </c>
      <c r="E151" s="226" t="s">
        <v>19</v>
      </c>
      <c r="F151" s="227" t="s">
        <v>430</v>
      </c>
      <c r="G151" s="225"/>
      <c r="H151" s="226" t="s">
        <v>19</v>
      </c>
      <c r="I151" s="228"/>
      <c r="J151" s="225"/>
      <c r="K151" s="225"/>
      <c r="L151" s="229"/>
      <c r="M151" s="230"/>
      <c r="N151" s="231"/>
      <c r="O151" s="231"/>
      <c r="P151" s="231"/>
      <c r="Q151" s="231"/>
      <c r="R151" s="231"/>
      <c r="S151" s="231"/>
      <c r="T151" s="232"/>
      <c r="AT151" s="233" t="s">
        <v>148</v>
      </c>
      <c r="AU151" s="233" t="s">
        <v>78</v>
      </c>
      <c r="AV151" s="15" t="s">
        <v>76</v>
      </c>
      <c r="AW151" s="15" t="s">
        <v>31</v>
      </c>
      <c r="AX151" s="15" t="s">
        <v>69</v>
      </c>
      <c r="AY151" s="233" t="s">
        <v>134</v>
      </c>
    </row>
    <row r="152" spans="1:65" s="13" customFormat="1" ht="11.25">
      <c r="B152" s="201"/>
      <c r="C152" s="202"/>
      <c r="D152" s="194" t="s">
        <v>148</v>
      </c>
      <c r="E152" s="203" t="s">
        <v>19</v>
      </c>
      <c r="F152" s="204" t="s">
        <v>431</v>
      </c>
      <c r="G152" s="202"/>
      <c r="H152" s="205">
        <v>10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148</v>
      </c>
      <c r="AU152" s="211" t="s">
        <v>78</v>
      </c>
      <c r="AV152" s="13" t="s">
        <v>78</v>
      </c>
      <c r="AW152" s="13" t="s">
        <v>31</v>
      </c>
      <c r="AX152" s="13" t="s">
        <v>76</v>
      </c>
      <c r="AY152" s="211" t="s">
        <v>134</v>
      </c>
    </row>
    <row r="153" spans="1:65" s="2" customFormat="1" ht="16.5" customHeight="1">
      <c r="A153" s="36"/>
      <c r="B153" s="37"/>
      <c r="C153" s="253" t="s">
        <v>432</v>
      </c>
      <c r="D153" s="253" t="s">
        <v>433</v>
      </c>
      <c r="E153" s="254" t="s">
        <v>434</v>
      </c>
      <c r="F153" s="255" t="s">
        <v>435</v>
      </c>
      <c r="G153" s="256" t="s">
        <v>177</v>
      </c>
      <c r="H153" s="257">
        <v>20</v>
      </c>
      <c r="I153" s="258"/>
      <c r="J153" s="259">
        <f>ROUND(I153*H153,2)</f>
        <v>0</v>
      </c>
      <c r="K153" s="255" t="s">
        <v>342</v>
      </c>
      <c r="L153" s="260"/>
      <c r="M153" s="261" t="s">
        <v>19</v>
      </c>
      <c r="N153" s="262" t="s">
        <v>40</v>
      </c>
      <c r="O153" s="66"/>
      <c r="P153" s="190">
        <f>O153*H153</f>
        <v>0</v>
      </c>
      <c r="Q153" s="190">
        <v>1</v>
      </c>
      <c r="R153" s="190">
        <f>Q153*H153</f>
        <v>20</v>
      </c>
      <c r="S153" s="190">
        <v>0</v>
      </c>
      <c r="T153" s="19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2" t="s">
        <v>194</v>
      </c>
      <c r="AT153" s="192" t="s">
        <v>433</v>
      </c>
      <c r="AU153" s="192" t="s">
        <v>78</v>
      </c>
      <c r="AY153" s="19" t="s">
        <v>134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76</v>
      </c>
      <c r="BK153" s="193">
        <f>ROUND(I153*H153,2)</f>
        <v>0</v>
      </c>
      <c r="BL153" s="19" t="s">
        <v>142</v>
      </c>
      <c r="BM153" s="192" t="s">
        <v>436</v>
      </c>
    </row>
    <row r="154" spans="1:65" s="2" customFormat="1" ht="11.25">
      <c r="A154" s="36"/>
      <c r="B154" s="37"/>
      <c r="C154" s="38"/>
      <c r="D154" s="194" t="s">
        <v>144</v>
      </c>
      <c r="E154" s="38"/>
      <c r="F154" s="195" t="s">
        <v>435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144</v>
      </c>
      <c r="AU154" s="19" t="s">
        <v>78</v>
      </c>
    </row>
    <row r="155" spans="1:65" s="2" customFormat="1" ht="24.2" customHeight="1">
      <c r="A155" s="36"/>
      <c r="B155" s="37"/>
      <c r="C155" s="181" t="s">
        <v>437</v>
      </c>
      <c r="D155" s="181" t="s">
        <v>137</v>
      </c>
      <c r="E155" s="182" t="s">
        <v>438</v>
      </c>
      <c r="F155" s="183" t="s">
        <v>439</v>
      </c>
      <c r="G155" s="184" t="s">
        <v>102</v>
      </c>
      <c r="H155" s="185">
        <v>81</v>
      </c>
      <c r="I155" s="186"/>
      <c r="J155" s="187">
        <f>ROUND(I155*H155,2)</f>
        <v>0</v>
      </c>
      <c r="K155" s="183" t="s">
        <v>19</v>
      </c>
      <c r="L155" s="41"/>
      <c r="M155" s="188" t="s">
        <v>19</v>
      </c>
      <c r="N155" s="189" t="s">
        <v>40</v>
      </c>
      <c r="O155" s="66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2" t="s">
        <v>142</v>
      </c>
      <c r="AT155" s="192" t="s">
        <v>137</v>
      </c>
      <c r="AU155" s="192" t="s">
        <v>78</v>
      </c>
      <c r="AY155" s="19" t="s">
        <v>134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76</v>
      </c>
      <c r="BK155" s="193">
        <f>ROUND(I155*H155,2)</f>
        <v>0</v>
      </c>
      <c r="BL155" s="19" t="s">
        <v>142</v>
      </c>
      <c r="BM155" s="192" t="s">
        <v>440</v>
      </c>
    </row>
    <row r="156" spans="1:65" s="2" customFormat="1" ht="11.25">
      <c r="A156" s="36"/>
      <c r="B156" s="37"/>
      <c r="C156" s="38"/>
      <c r="D156" s="194" t="s">
        <v>144</v>
      </c>
      <c r="E156" s="38"/>
      <c r="F156" s="195" t="s">
        <v>439</v>
      </c>
      <c r="G156" s="38"/>
      <c r="H156" s="38"/>
      <c r="I156" s="196"/>
      <c r="J156" s="38"/>
      <c r="K156" s="38"/>
      <c r="L156" s="41"/>
      <c r="M156" s="197"/>
      <c r="N156" s="198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144</v>
      </c>
      <c r="AU156" s="19" t="s">
        <v>78</v>
      </c>
    </row>
    <row r="157" spans="1:65" s="2" customFormat="1" ht="16.5" customHeight="1">
      <c r="A157" s="36"/>
      <c r="B157" s="37"/>
      <c r="C157" s="253" t="s">
        <v>7</v>
      </c>
      <c r="D157" s="253" t="s">
        <v>433</v>
      </c>
      <c r="E157" s="254" t="s">
        <v>441</v>
      </c>
      <c r="F157" s="255" t="s">
        <v>442</v>
      </c>
      <c r="G157" s="256" t="s">
        <v>167</v>
      </c>
      <c r="H157" s="257">
        <v>8.1</v>
      </c>
      <c r="I157" s="258"/>
      <c r="J157" s="259">
        <f>ROUND(I157*H157,2)</f>
        <v>0</v>
      </c>
      <c r="K157" s="255" t="s">
        <v>342</v>
      </c>
      <c r="L157" s="260"/>
      <c r="M157" s="261" t="s">
        <v>19</v>
      </c>
      <c r="N157" s="262" t="s">
        <v>40</v>
      </c>
      <c r="O157" s="66"/>
      <c r="P157" s="190">
        <f>O157*H157</f>
        <v>0</v>
      </c>
      <c r="Q157" s="190">
        <v>0.21</v>
      </c>
      <c r="R157" s="190">
        <f>Q157*H157</f>
        <v>1.7009999999999998</v>
      </c>
      <c r="S157" s="190">
        <v>0</v>
      </c>
      <c r="T157" s="191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2" t="s">
        <v>194</v>
      </c>
      <c r="AT157" s="192" t="s">
        <v>433</v>
      </c>
      <c r="AU157" s="192" t="s">
        <v>78</v>
      </c>
      <c r="AY157" s="19" t="s">
        <v>134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76</v>
      </c>
      <c r="BK157" s="193">
        <f>ROUND(I157*H157,2)</f>
        <v>0</v>
      </c>
      <c r="BL157" s="19" t="s">
        <v>142</v>
      </c>
      <c r="BM157" s="192" t="s">
        <v>443</v>
      </c>
    </row>
    <row r="158" spans="1:65" s="2" customFormat="1" ht="11.25">
      <c r="A158" s="36"/>
      <c r="B158" s="37"/>
      <c r="C158" s="38"/>
      <c r="D158" s="194" t="s">
        <v>144</v>
      </c>
      <c r="E158" s="38"/>
      <c r="F158" s="195" t="s">
        <v>442</v>
      </c>
      <c r="G158" s="38"/>
      <c r="H158" s="38"/>
      <c r="I158" s="196"/>
      <c r="J158" s="38"/>
      <c r="K158" s="38"/>
      <c r="L158" s="41"/>
      <c r="M158" s="197"/>
      <c r="N158" s="198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144</v>
      </c>
      <c r="AU158" s="19" t="s">
        <v>78</v>
      </c>
    </row>
    <row r="159" spans="1:65" s="2" customFormat="1" ht="16.5" customHeight="1">
      <c r="A159" s="36"/>
      <c r="B159" s="37"/>
      <c r="C159" s="181" t="s">
        <v>444</v>
      </c>
      <c r="D159" s="181" t="s">
        <v>137</v>
      </c>
      <c r="E159" s="182" t="s">
        <v>445</v>
      </c>
      <c r="F159" s="183" t="s">
        <v>446</v>
      </c>
      <c r="G159" s="184" t="s">
        <v>102</v>
      </c>
      <c r="H159" s="185">
        <v>81</v>
      </c>
      <c r="I159" s="186"/>
      <c r="J159" s="187">
        <f>ROUND(I159*H159,2)</f>
        <v>0</v>
      </c>
      <c r="K159" s="183" t="s">
        <v>342</v>
      </c>
      <c r="L159" s="41"/>
      <c r="M159" s="188" t="s">
        <v>19</v>
      </c>
      <c r="N159" s="189" t="s">
        <v>40</v>
      </c>
      <c r="O159" s="66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142</v>
      </c>
      <c r="AT159" s="192" t="s">
        <v>137</v>
      </c>
      <c r="AU159" s="192" t="s">
        <v>78</v>
      </c>
      <c r="AY159" s="19" t="s">
        <v>134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76</v>
      </c>
      <c r="BK159" s="193">
        <f>ROUND(I159*H159,2)</f>
        <v>0</v>
      </c>
      <c r="BL159" s="19" t="s">
        <v>142</v>
      </c>
      <c r="BM159" s="192" t="s">
        <v>447</v>
      </c>
    </row>
    <row r="160" spans="1:65" s="2" customFormat="1" ht="19.5">
      <c r="A160" s="36"/>
      <c r="B160" s="37"/>
      <c r="C160" s="38"/>
      <c r="D160" s="194" t="s">
        <v>144</v>
      </c>
      <c r="E160" s="38"/>
      <c r="F160" s="195" t="s">
        <v>448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144</v>
      </c>
      <c r="AU160" s="19" t="s">
        <v>78</v>
      </c>
    </row>
    <row r="161" spans="1:65" s="12" customFormat="1" ht="22.9" customHeight="1">
      <c r="B161" s="165"/>
      <c r="C161" s="166"/>
      <c r="D161" s="167" t="s">
        <v>68</v>
      </c>
      <c r="E161" s="179" t="s">
        <v>78</v>
      </c>
      <c r="F161" s="179" t="s">
        <v>449</v>
      </c>
      <c r="G161" s="166"/>
      <c r="H161" s="166"/>
      <c r="I161" s="169"/>
      <c r="J161" s="180">
        <f>BK161</f>
        <v>0</v>
      </c>
      <c r="K161" s="166"/>
      <c r="L161" s="171"/>
      <c r="M161" s="172"/>
      <c r="N161" s="173"/>
      <c r="O161" s="173"/>
      <c r="P161" s="174">
        <f>SUM(P162:P165)</f>
        <v>0</v>
      </c>
      <c r="Q161" s="173"/>
      <c r="R161" s="174">
        <f>SUM(R162:R165)</f>
        <v>4.0937999999999999</v>
      </c>
      <c r="S161" s="173"/>
      <c r="T161" s="175">
        <f>SUM(T162:T165)</f>
        <v>0</v>
      </c>
      <c r="AR161" s="176" t="s">
        <v>76</v>
      </c>
      <c r="AT161" s="177" t="s">
        <v>68</v>
      </c>
      <c r="AU161" s="177" t="s">
        <v>76</v>
      </c>
      <c r="AY161" s="176" t="s">
        <v>134</v>
      </c>
      <c r="BK161" s="178">
        <f>SUM(BK162:BK165)</f>
        <v>0</v>
      </c>
    </row>
    <row r="162" spans="1:65" s="2" customFormat="1" ht="24.2" customHeight="1">
      <c r="A162" s="36"/>
      <c r="B162" s="37"/>
      <c r="C162" s="181" t="s">
        <v>450</v>
      </c>
      <c r="D162" s="181" t="s">
        <v>137</v>
      </c>
      <c r="E162" s="182" t="s">
        <v>451</v>
      </c>
      <c r="F162" s="183" t="s">
        <v>452</v>
      </c>
      <c r="G162" s="184" t="s">
        <v>159</v>
      </c>
      <c r="H162" s="185">
        <v>20</v>
      </c>
      <c r="I162" s="186"/>
      <c r="J162" s="187">
        <f>ROUND(I162*H162,2)</f>
        <v>0</v>
      </c>
      <c r="K162" s="183" t="s">
        <v>342</v>
      </c>
      <c r="L162" s="41"/>
      <c r="M162" s="188" t="s">
        <v>19</v>
      </c>
      <c r="N162" s="189" t="s">
        <v>40</v>
      </c>
      <c r="O162" s="66"/>
      <c r="P162" s="190">
        <f>O162*H162</f>
        <v>0</v>
      </c>
      <c r="Q162" s="190">
        <v>0.20469000000000001</v>
      </c>
      <c r="R162" s="190">
        <f>Q162*H162</f>
        <v>4.0937999999999999</v>
      </c>
      <c r="S162" s="190">
        <v>0</v>
      </c>
      <c r="T162" s="19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2" t="s">
        <v>142</v>
      </c>
      <c r="AT162" s="192" t="s">
        <v>137</v>
      </c>
      <c r="AU162" s="192" t="s">
        <v>78</v>
      </c>
      <c r="AY162" s="19" t="s">
        <v>134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76</v>
      </c>
      <c r="BK162" s="193">
        <f>ROUND(I162*H162,2)</f>
        <v>0</v>
      </c>
      <c r="BL162" s="19" t="s">
        <v>142</v>
      </c>
      <c r="BM162" s="192" t="s">
        <v>453</v>
      </c>
    </row>
    <row r="163" spans="1:65" s="2" customFormat="1" ht="19.5">
      <c r="A163" s="36"/>
      <c r="B163" s="37"/>
      <c r="C163" s="38"/>
      <c r="D163" s="194" t="s">
        <v>144</v>
      </c>
      <c r="E163" s="38"/>
      <c r="F163" s="195" t="s">
        <v>454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144</v>
      </c>
      <c r="AU163" s="19" t="s">
        <v>78</v>
      </c>
    </row>
    <row r="164" spans="1:65" s="13" customFormat="1" ht="11.25">
      <c r="B164" s="201"/>
      <c r="C164" s="202"/>
      <c r="D164" s="194" t="s">
        <v>148</v>
      </c>
      <c r="E164" s="203" t="s">
        <v>19</v>
      </c>
      <c r="F164" s="204" t="s">
        <v>437</v>
      </c>
      <c r="G164" s="202"/>
      <c r="H164" s="205">
        <v>20</v>
      </c>
      <c r="I164" s="206"/>
      <c r="J164" s="202"/>
      <c r="K164" s="202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148</v>
      </c>
      <c r="AU164" s="211" t="s">
        <v>78</v>
      </c>
      <c r="AV164" s="13" t="s">
        <v>78</v>
      </c>
      <c r="AW164" s="13" t="s">
        <v>31</v>
      </c>
      <c r="AX164" s="13" t="s">
        <v>76</v>
      </c>
      <c r="AY164" s="211" t="s">
        <v>134</v>
      </c>
    </row>
    <row r="165" spans="1:65" s="15" customFormat="1" ht="11.25">
      <c r="B165" s="224"/>
      <c r="C165" s="225"/>
      <c r="D165" s="194" t="s">
        <v>148</v>
      </c>
      <c r="E165" s="226" t="s">
        <v>19</v>
      </c>
      <c r="F165" s="227" t="s">
        <v>455</v>
      </c>
      <c r="G165" s="225"/>
      <c r="H165" s="226" t="s">
        <v>19</v>
      </c>
      <c r="I165" s="228"/>
      <c r="J165" s="225"/>
      <c r="K165" s="225"/>
      <c r="L165" s="229"/>
      <c r="M165" s="230"/>
      <c r="N165" s="231"/>
      <c r="O165" s="231"/>
      <c r="P165" s="231"/>
      <c r="Q165" s="231"/>
      <c r="R165" s="231"/>
      <c r="S165" s="231"/>
      <c r="T165" s="232"/>
      <c r="AT165" s="233" t="s">
        <v>148</v>
      </c>
      <c r="AU165" s="233" t="s">
        <v>78</v>
      </c>
      <c r="AV165" s="15" t="s">
        <v>76</v>
      </c>
      <c r="AW165" s="15" t="s">
        <v>31</v>
      </c>
      <c r="AX165" s="15" t="s">
        <v>69</v>
      </c>
      <c r="AY165" s="233" t="s">
        <v>134</v>
      </c>
    </row>
    <row r="166" spans="1:65" s="12" customFormat="1" ht="22.9" customHeight="1">
      <c r="B166" s="165"/>
      <c r="C166" s="166"/>
      <c r="D166" s="167" t="s">
        <v>68</v>
      </c>
      <c r="E166" s="179" t="s">
        <v>156</v>
      </c>
      <c r="F166" s="179" t="s">
        <v>456</v>
      </c>
      <c r="G166" s="166"/>
      <c r="H166" s="166"/>
      <c r="I166" s="169"/>
      <c r="J166" s="180">
        <f>BK166</f>
        <v>0</v>
      </c>
      <c r="K166" s="166"/>
      <c r="L166" s="171"/>
      <c r="M166" s="172"/>
      <c r="N166" s="173"/>
      <c r="O166" s="173"/>
      <c r="P166" s="174">
        <f>SUM(P167:P170)</f>
        <v>0</v>
      </c>
      <c r="Q166" s="173"/>
      <c r="R166" s="174">
        <f>SUM(R167:R170)</f>
        <v>0</v>
      </c>
      <c r="S166" s="173"/>
      <c r="T166" s="175">
        <f>SUM(T167:T170)</f>
        <v>0</v>
      </c>
      <c r="AR166" s="176" t="s">
        <v>76</v>
      </c>
      <c r="AT166" s="177" t="s">
        <v>68</v>
      </c>
      <c r="AU166" s="177" t="s">
        <v>76</v>
      </c>
      <c r="AY166" s="176" t="s">
        <v>134</v>
      </c>
      <c r="BK166" s="178">
        <f>SUM(BK167:BK170)</f>
        <v>0</v>
      </c>
    </row>
    <row r="167" spans="1:65" s="2" customFormat="1" ht="16.5" customHeight="1">
      <c r="A167" s="36"/>
      <c r="B167" s="37"/>
      <c r="C167" s="181" t="s">
        <v>457</v>
      </c>
      <c r="D167" s="181" t="s">
        <v>137</v>
      </c>
      <c r="E167" s="182" t="s">
        <v>458</v>
      </c>
      <c r="F167" s="183" t="s">
        <v>459</v>
      </c>
      <c r="G167" s="184" t="s">
        <v>159</v>
      </c>
      <c r="H167" s="185">
        <v>20</v>
      </c>
      <c r="I167" s="186"/>
      <c r="J167" s="187">
        <f>ROUND(I167*H167,2)</f>
        <v>0</v>
      </c>
      <c r="K167" s="183" t="s">
        <v>342</v>
      </c>
      <c r="L167" s="41"/>
      <c r="M167" s="188" t="s">
        <v>19</v>
      </c>
      <c r="N167" s="189" t="s">
        <v>40</v>
      </c>
      <c r="O167" s="66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2" t="s">
        <v>142</v>
      </c>
      <c r="AT167" s="192" t="s">
        <v>137</v>
      </c>
      <c r="AU167" s="192" t="s">
        <v>78</v>
      </c>
      <c r="AY167" s="19" t="s">
        <v>134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76</v>
      </c>
      <c r="BK167" s="193">
        <f>ROUND(I167*H167,2)</f>
        <v>0</v>
      </c>
      <c r="BL167" s="19" t="s">
        <v>142</v>
      </c>
      <c r="BM167" s="192" t="s">
        <v>460</v>
      </c>
    </row>
    <row r="168" spans="1:65" s="2" customFormat="1" ht="11.25">
      <c r="A168" s="36"/>
      <c r="B168" s="37"/>
      <c r="C168" s="38"/>
      <c r="D168" s="194" t="s">
        <v>144</v>
      </c>
      <c r="E168" s="38"/>
      <c r="F168" s="195" t="s">
        <v>461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144</v>
      </c>
      <c r="AU168" s="19" t="s">
        <v>78</v>
      </c>
    </row>
    <row r="169" spans="1:65" s="2" customFormat="1" ht="16.5" customHeight="1">
      <c r="A169" s="36"/>
      <c r="B169" s="37"/>
      <c r="C169" s="181" t="s">
        <v>462</v>
      </c>
      <c r="D169" s="181" t="s">
        <v>137</v>
      </c>
      <c r="E169" s="182" t="s">
        <v>463</v>
      </c>
      <c r="F169" s="183" t="s">
        <v>464</v>
      </c>
      <c r="G169" s="184" t="s">
        <v>159</v>
      </c>
      <c r="H169" s="185">
        <v>20</v>
      </c>
      <c r="I169" s="186"/>
      <c r="J169" s="187">
        <f>ROUND(I169*H169,2)</f>
        <v>0</v>
      </c>
      <c r="K169" s="183" t="s">
        <v>342</v>
      </c>
      <c r="L169" s="41"/>
      <c r="M169" s="188" t="s">
        <v>19</v>
      </c>
      <c r="N169" s="189" t="s">
        <v>40</v>
      </c>
      <c r="O169" s="66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2" t="s">
        <v>142</v>
      </c>
      <c r="AT169" s="192" t="s">
        <v>137</v>
      </c>
      <c r="AU169" s="192" t="s">
        <v>78</v>
      </c>
      <c r="AY169" s="19" t="s">
        <v>134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76</v>
      </c>
      <c r="BK169" s="193">
        <f>ROUND(I169*H169,2)</f>
        <v>0</v>
      </c>
      <c r="BL169" s="19" t="s">
        <v>142</v>
      </c>
      <c r="BM169" s="192" t="s">
        <v>465</v>
      </c>
    </row>
    <row r="170" spans="1:65" s="2" customFormat="1" ht="11.25">
      <c r="A170" s="36"/>
      <c r="B170" s="37"/>
      <c r="C170" s="38"/>
      <c r="D170" s="194" t="s">
        <v>144</v>
      </c>
      <c r="E170" s="38"/>
      <c r="F170" s="195" t="s">
        <v>466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144</v>
      </c>
      <c r="AU170" s="19" t="s">
        <v>78</v>
      </c>
    </row>
    <row r="171" spans="1:65" s="12" customFormat="1" ht="22.9" customHeight="1">
      <c r="B171" s="165"/>
      <c r="C171" s="166"/>
      <c r="D171" s="167" t="s">
        <v>68</v>
      </c>
      <c r="E171" s="179" t="s">
        <v>142</v>
      </c>
      <c r="F171" s="179" t="s">
        <v>467</v>
      </c>
      <c r="G171" s="166"/>
      <c r="H171" s="166"/>
      <c r="I171" s="169"/>
      <c r="J171" s="180">
        <f>BK171</f>
        <v>0</v>
      </c>
      <c r="K171" s="166"/>
      <c r="L171" s="171"/>
      <c r="M171" s="172"/>
      <c r="N171" s="173"/>
      <c r="O171" s="173"/>
      <c r="P171" s="174">
        <f>SUM(P172:P177)</f>
        <v>0</v>
      </c>
      <c r="Q171" s="173"/>
      <c r="R171" s="174">
        <f>SUM(R172:R177)</f>
        <v>8.3193880000000018</v>
      </c>
      <c r="S171" s="173"/>
      <c r="T171" s="175">
        <f>SUM(T172:T177)</f>
        <v>0</v>
      </c>
      <c r="AR171" s="176" t="s">
        <v>76</v>
      </c>
      <c r="AT171" s="177" t="s">
        <v>68</v>
      </c>
      <c r="AU171" s="177" t="s">
        <v>76</v>
      </c>
      <c r="AY171" s="176" t="s">
        <v>134</v>
      </c>
      <c r="BK171" s="178">
        <f>SUM(BK172:BK177)</f>
        <v>0</v>
      </c>
    </row>
    <row r="172" spans="1:65" s="2" customFormat="1" ht="16.5" customHeight="1">
      <c r="A172" s="36"/>
      <c r="B172" s="37"/>
      <c r="C172" s="181" t="s">
        <v>468</v>
      </c>
      <c r="D172" s="181" t="s">
        <v>137</v>
      </c>
      <c r="E172" s="182" t="s">
        <v>469</v>
      </c>
      <c r="F172" s="183" t="s">
        <v>470</v>
      </c>
      <c r="G172" s="184" t="s">
        <v>167</v>
      </c>
      <c r="H172" s="185">
        <v>4.4000000000000004</v>
      </c>
      <c r="I172" s="186"/>
      <c r="J172" s="187">
        <f>ROUND(I172*H172,2)</f>
        <v>0</v>
      </c>
      <c r="K172" s="183" t="s">
        <v>342</v>
      </c>
      <c r="L172" s="41"/>
      <c r="M172" s="188" t="s">
        <v>19</v>
      </c>
      <c r="N172" s="189" t="s">
        <v>40</v>
      </c>
      <c r="O172" s="66"/>
      <c r="P172" s="190">
        <f>O172*H172</f>
        <v>0</v>
      </c>
      <c r="Q172" s="190">
        <v>1.8907700000000001</v>
      </c>
      <c r="R172" s="190">
        <f>Q172*H172</f>
        <v>8.3193880000000018</v>
      </c>
      <c r="S172" s="190">
        <v>0</v>
      </c>
      <c r="T172" s="191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2" t="s">
        <v>142</v>
      </c>
      <c r="AT172" s="192" t="s">
        <v>137</v>
      </c>
      <c r="AU172" s="192" t="s">
        <v>78</v>
      </c>
      <c r="AY172" s="19" t="s">
        <v>134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76</v>
      </c>
      <c r="BK172" s="193">
        <f>ROUND(I172*H172,2)</f>
        <v>0</v>
      </c>
      <c r="BL172" s="19" t="s">
        <v>142</v>
      </c>
      <c r="BM172" s="192" t="s">
        <v>471</v>
      </c>
    </row>
    <row r="173" spans="1:65" s="2" customFormat="1" ht="11.25">
      <c r="A173" s="36"/>
      <c r="B173" s="37"/>
      <c r="C173" s="38"/>
      <c r="D173" s="194" t="s">
        <v>144</v>
      </c>
      <c r="E173" s="38"/>
      <c r="F173" s="195" t="s">
        <v>472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144</v>
      </c>
      <c r="AU173" s="19" t="s">
        <v>78</v>
      </c>
    </row>
    <row r="174" spans="1:65" s="13" customFormat="1" ht="11.25">
      <c r="B174" s="201"/>
      <c r="C174" s="202"/>
      <c r="D174" s="194" t="s">
        <v>148</v>
      </c>
      <c r="E174" s="203" t="s">
        <v>19</v>
      </c>
      <c r="F174" s="204" t="s">
        <v>473</v>
      </c>
      <c r="G174" s="202"/>
      <c r="H174" s="205">
        <v>2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148</v>
      </c>
      <c r="AU174" s="211" t="s">
        <v>78</v>
      </c>
      <c r="AV174" s="13" t="s">
        <v>78</v>
      </c>
      <c r="AW174" s="13" t="s">
        <v>31</v>
      </c>
      <c r="AX174" s="13" t="s">
        <v>69</v>
      </c>
      <c r="AY174" s="211" t="s">
        <v>134</v>
      </c>
    </row>
    <row r="175" spans="1:65" s="13" customFormat="1" ht="11.25">
      <c r="B175" s="201"/>
      <c r="C175" s="202"/>
      <c r="D175" s="194" t="s">
        <v>148</v>
      </c>
      <c r="E175" s="203" t="s">
        <v>19</v>
      </c>
      <c r="F175" s="204" t="s">
        <v>474</v>
      </c>
      <c r="G175" s="202"/>
      <c r="H175" s="205">
        <v>2.4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148</v>
      </c>
      <c r="AU175" s="211" t="s">
        <v>78</v>
      </c>
      <c r="AV175" s="13" t="s">
        <v>78</v>
      </c>
      <c r="AW175" s="13" t="s">
        <v>31</v>
      </c>
      <c r="AX175" s="13" t="s">
        <v>69</v>
      </c>
      <c r="AY175" s="211" t="s">
        <v>134</v>
      </c>
    </row>
    <row r="176" spans="1:65" s="15" customFormat="1" ht="11.25">
      <c r="B176" s="224"/>
      <c r="C176" s="225"/>
      <c r="D176" s="194" t="s">
        <v>148</v>
      </c>
      <c r="E176" s="226" t="s">
        <v>19</v>
      </c>
      <c r="F176" s="227" t="s">
        <v>475</v>
      </c>
      <c r="G176" s="225"/>
      <c r="H176" s="226" t="s">
        <v>19</v>
      </c>
      <c r="I176" s="228"/>
      <c r="J176" s="225"/>
      <c r="K176" s="225"/>
      <c r="L176" s="229"/>
      <c r="M176" s="230"/>
      <c r="N176" s="231"/>
      <c r="O176" s="231"/>
      <c r="P176" s="231"/>
      <c r="Q176" s="231"/>
      <c r="R176" s="231"/>
      <c r="S176" s="231"/>
      <c r="T176" s="232"/>
      <c r="AT176" s="233" t="s">
        <v>148</v>
      </c>
      <c r="AU176" s="233" t="s">
        <v>78</v>
      </c>
      <c r="AV176" s="15" t="s">
        <v>76</v>
      </c>
      <c r="AW176" s="15" t="s">
        <v>31</v>
      </c>
      <c r="AX176" s="15" t="s">
        <v>69</v>
      </c>
      <c r="AY176" s="233" t="s">
        <v>134</v>
      </c>
    </row>
    <row r="177" spans="1:65" s="14" customFormat="1" ht="11.25">
      <c r="B177" s="212"/>
      <c r="C177" s="213"/>
      <c r="D177" s="194" t="s">
        <v>148</v>
      </c>
      <c r="E177" s="214" t="s">
        <v>19</v>
      </c>
      <c r="F177" s="215" t="s">
        <v>150</v>
      </c>
      <c r="G177" s="213"/>
      <c r="H177" s="216">
        <v>4.4000000000000004</v>
      </c>
      <c r="I177" s="217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AT177" s="222" t="s">
        <v>148</v>
      </c>
      <c r="AU177" s="222" t="s">
        <v>78</v>
      </c>
      <c r="AV177" s="14" t="s">
        <v>142</v>
      </c>
      <c r="AW177" s="14" t="s">
        <v>31</v>
      </c>
      <c r="AX177" s="14" t="s">
        <v>76</v>
      </c>
      <c r="AY177" s="222" t="s">
        <v>134</v>
      </c>
    </row>
    <row r="178" spans="1:65" s="12" customFormat="1" ht="22.9" customHeight="1">
      <c r="B178" s="165"/>
      <c r="C178" s="166"/>
      <c r="D178" s="167" t="s">
        <v>68</v>
      </c>
      <c r="E178" s="179" t="s">
        <v>194</v>
      </c>
      <c r="F178" s="179" t="s">
        <v>476</v>
      </c>
      <c r="G178" s="166"/>
      <c r="H178" s="166"/>
      <c r="I178" s="169"/>
      <c r="J178" s="180">
        <f>BK178</f>
        <v>0</v>
      </c>
      <c r="K178" s="166"/>
      <c r="L178" s="171"/>
      <c r="M178" s="172"/>
      <c r="N178" s="173"/>
      <c r="O178" s="173"/>
      <c r="P178" s="174">
        <f>SUM(P179:P222)</f>
        <v>0</v>
      </c>
      <c r="Q178" s="173"/>
      <c r="R178" s="174">
        <f>SUM(R179:R222)</f>
        <v>33.017330000000001</v>
      </c>
      <c r="S178" s="173"/>
      <c r="T178" s="175">
        <f>SUM(T179:T222)</f>
        <v>3</v>
      </c>
      <c r="AR178" s="176" t="s">
        <v>76</v>
      </c>
      <c r="AT178" s="177" t="s">
        <v>68</v>
      </c>
      <c r="AU178" s="177" t="s">
        <v>76</v>
      </c>
      <c r="AY178" s="176" t="s">
        <v>134</v>
      </c>
      <c r="BK178" s="178">
        <f>SUM(BK179:BK222)</f>
        <v>0</v>
      </c>
    </row>
    <row r="179" spans="1:65" s="2" customFormat="1" ht="37.9" customHeight="1">
      <c r="A179" s="36"/>
      <c r="B179" s="37"/>
      <c r="C179" s="181" t="s">
        <v>477</v>
      </c>
      <c r="D179" s="181" t="s">
        <v>137</v>
      </c>
      <c r="E179" s="182" t="s">
        <v>478</v>
      </c>
      <c r="F179" s="183" t="s">
        <v>479</v>
      </c>
      <c r="G179" s="184" t="s">
        <v>250</v>
      </c>
      <c r="H179" s="185">
        <v>1</v>
      </c>
      <c r="I179" s="186"/>
      <c r="J179" s="187">
        <f>ROUND(I179*H179,2)</f>
        <v>0</v>
      </c>
      <c r="K179" s="183" t="s">
        <v>19</v>
      </c>
      <c r="L179" s="41"/>
      <c r="M179" s="188" t="s">
        <v>19</v>
      </c>
      <c r="N179" s="189" t="s">
        <v>40</v>
      </c>
      <c r="O179" s="66"/>
      <c r="P179" s="190">
        <f>O179*H179</f>
        <v>0</v>
      </c>
      <c r="Q179" s="190">
        <v>0</v>
      </c>
      <c r="R179" s="190">
        <f>Q179*H179</f>
        <v>0</v>
      </c>
      <c r="S179" s="190">
        <v>3</v>
      </c>
      <c r="T179" s="191">
        <f>S179*H179</f>
        <v>3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2" t="s">
        <v>142</v>
      </c>
      <c r="AT179" s="192" t="s">
        <v>137</v>
      </c>
      <c r="AU179" s="192" t="s">
        <v>78</v>
      </c>
      <c r="AY179" s="19" t="s">
        <v>134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76</v>
      </c>
      <c r="BK179" s="193">
        <f>ROUND(I179*H179,2)</f>
        <v>0</v>
      </c>
      <c r="BL179" s="19" t="s">
        <v>142</v>
      </c>
      <c r="BM179" s="192" t="s">
        <v>480</v>
      </c>
    </row>
    <row r="180" spans="1:65" s="2" customFormat="1" ht="19.5">
      <c r="A180" s="36"/>
      <c r="B180" s="37"/>
      <c r="C180" s="38"/>
      <c r="D180" s="194" t="s">
        <v>144</v>
      </c>
      <c r="E180" s="38"/>
      <c r="F180" s="195" t="s">
        <v>479</v>
      </c>
      <c r="G180" s="38"/>
      <c r="H180" s="38"/>
      <c r="I180" s="196"/>
      <c r="J180" s="38"/>
      <c r="K180" s="38"/>
      <c r="L180" s="41"/>
      <c r="M180" s="197"/>
      <c r="N180" s="198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144</v>
      </c>
      <c r="AU180" s="19" t="s">
        <v>78</v>
      </c>
    </row>
    <row r="181" spans="1:65" s="2" customFormat="1" ht="16.5" customHeight="1">
      <c r="A181" s="36"/>
      <c r="B181" s="37"/>
      <c r="C181" s="181" t="s">
        <v>481</v>
      </c>
      <c r="D181" s="181" t="s">
        <v>137</v>
      </c>
      <c r="E181" s="182" t="s">
        <v>482</v>
      </c>
      <c r="F181" s="183" t="s">
        <v>483</v>
      </c>
      <c r="G181" s="184" t="s">
        <v>159</v>
      </c>
      <c r="H181" s="185">
        <v>23</v>
      </c>
      <c r="I181" s="186"/>
      <c r="J181" s="187">
        <f>ROUND(I181*H181,2)</f>
        <v>0</v>
      </c>
      <c r="K181" s="183" t="s">
        <v>342</v>
      </c>
      <c r="L181" s="41"/>
      <c r="M181" s="188" t="s">
        <v>19</v>
      </c>
      <c r="N181" s="189" t="s">
        <v>40</v>
      </c>
      <c r="O181" s="66"/>
      <c r="P181" s="190">
        <f>O181*H181</f>
        <v>0</v>
      </c>
      <c r="Q181" s="190">
        <v>4.9100000000000003E-3</v>
      </c>
      <c r="R181" s="190">
        <f>Q181*H181</f>
        <v>0.11293</v>
      </c>
      <c r="S181" s="190">
        <v>0</v>
      </c>
      <c r="T181" s="191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2" t="s">
        <v>142</v>
      </c>
      <c r="AT181" s="192" t="s">
        <v>137</v>
      </c>
      <c r="AU181" s="192" t="s">
        <v>78</v>
      </c>
      <c r="AY181" s="19" t="s">
        <v>134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76</v>
      </c>
      <c r="BK181" s="193">
        <f>ROUND(I181*H181,2)</f>
        <v>0</v>
      </c>
      <c r="BL181" s="19" t="s">
        <v>142</v>
      </c>
      <c r="BM181" s="192" t="s">
        <v>484</v>
      </c>
    </row>
    <row r="182" spans="1:65" s="2" customFormat="1" ht="19.5">
      <c r="A182" s="36"/>
      <c r="B182" s="37"/>
      <c r="C182" s="38"/>
      <c r="D182" s="194" t="s">
        <v>144</v>
      </c>
      <c r="E182" s="38"/>
      <c r="F182" s="195" t="s">
        <v>485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144</v>
      </c>
      <c r="AU182" s="19" t="s">
        <v>78</v>
      </c>
    </row>
    <row r="183" spans="1:65" s="13" customFormat="1" ht="11.25">
      <c r="B183" s="201"/>
      <c r="C183" s="202"/>
      <c r="D183" s="194" t="s">
        <v>148</v>
      </c>
      <c r="E183" s="203" t="s">
        <v>19</v>
      </c>
      <c r="F183" s="204" t="s">
        <v>486</v>
      </c>
      <c r="G183" s="202"/>
      <c r="H183" s="205">
        <v>23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148</v>
      </c>
      <c r="AU183" s="211" t="s">
        <v>78</v>
      </c>
      <c r="AV183" s="13" t="s">
        <v>78</v>
      </c>
      <c r="AW183" s="13" t="s">
        <v>31</v>
      </c>
      <c r="AX183" s="13" t="s">
        <v>76</v>
      </c>
      <c r="AY183" s="211" t="s">
        <v>134</v>
      </c>
    </row>
    <row r="184" spans="1:65" s="2" customFormat="1" ht="21.75" customHeight="1">
      <c r="A184" s="36"/>
      <c r="B184" s="37"/>
      <c r="C184" s="181" t="s">
        <v>487</v>
      </c>
      <c r="D184" s="181" t="s">
        <v>137</v>
      </c>
      <c r="E184" s="182" t="s">
        <v>488</v>
      </c>
      <c r="F184" s="183" t="s">
        <v>489</v>
      </c>
      <c r="G184" s="184" t="s">
        <v>140</v>
      </c>
      <c r="H184" s="185">
        <v>2</v>
      </c>
      <c r="I184" s="186"/>
      <c r="J184" s="187">
        <f>ROUND(I184*H184,2)</f>
        <v>0</v>
      </c>
      <c r="K184" s="183" t="s">
        <v>342</v>
      </c>
      <c r="L184" s="41"/>
      <c r="M184" s="188" t="s">
        <v>19</v>
      </c>
      <c r="N184" s="189" t="s">
        <v>40</v>
      </c>
      <c r="O184" s="66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2" t="s">
        <v>142</v>
      </c>
      <c r="AT184" s="192" t="s">
        <v>137</v>
      </c>
      <c r="AU184" s="192" t="s">
        <v>78</v>
      </c>
      <c r="AY184" s="19" t="s">
        <v>134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76</v>
      </c>
      <c r="BK184" s="193">
        <f>ROUND(I184*H184,2)</f>
        <v>0</v>
      </c>
      <c r="BL184" s="19" t="s">
        <v>142</v>
      </c>
      <c r="BM184" s="192" t="s">
        <v>490</v>
      </c>
    </row>
    <row r="185" spans="1:65" s="2" customFormat="1" ht="11.25">
      <c r="A185" s="36"/>
      <c r="B185" s="37"/>
      <c r="C185" s="38"/>
      <c r="D185" s="194" t="s">
        <v>144</v>
      </c>
      <c r="E185" s="38"/>
      <c r="F185" s="195" t="s">
        <v>491</v>
      </c>
      <c r="G185" s="38"/>
      <c r="H185" s="38"/>
      <c r="I185" s="196"/>
      <c r="J185" s="38"/>
      <c r="K185" s="38"/>
      <c r="L185" s="41"/>
      <c r="M185" s="197"/>
      <c r="N185" s="198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144</v>
      </c>
      <c r="AU185" s="19" t="s">
        <v>78</v>
      </c>
    </row>
    <row r="186" spans="1:65" s="2" customFormat="1" ht="16.5" customHeight="1">
      <c r="A186" s="36"/>
      <c r="B186" s="37"/>
      <c r="C186" s="253" t="s">
        <v>492</v>
      </c>
      <c r="D186" s="253" t="s">
        <v>433</v>
      </c>
      <c r="E186" s="254" t="s">
        <v>493</v>
      </c>
      <c r="F186" s="255" t="s">
        <v>494</v>
      </c>
      <c r="G186" s="256" t="s">
        <v>140</v>
      </c>
      <c r="H186" s="257">
        <v>2</v>
      </c>
      <c r="I186" s="258"/>
      <c r="J186" s="259">
        <f>ROUND(I186*H186,2)</f>
        <v>0</v>
      </c>
      <c r="K186" s="255" t="s">
        <v>342</v>
      </c>
      <c r="L186" s="260"/>
      <c r="M186" s="261" t="s">
        <v>19</v>
      </c>
      <c r="N186" s="262" t="s">
        <v>40</v>
      </c>
      <c r="O186" s="66"/>
      <c r="P186" s="190">
        <f>O186*H186</f>
        <v>0</v>
      </c>
      <c r="Q186" s="190">
        <v>1.4E-3</v>
      </c>
      <c r="R186" s="190">
        <f>Q186*H186</f>
        <v>2.8E-3</v>
      </c>
      <c r="S186" s="190">
        <v>0</v>
      </c>
      <c r="T186" s="191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2" t="s">
        <v>194</v>
      </c>
      <c r="AT186" s="192" t="s">
        <v>433</v>
      </c>
      <c r="AU186" s="192" t="s">
        <v>78</v>
      </c>
      <c r="AY186" s="19" t="s">
        <v>134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76</v>
      </c>
      <c r="BK186" s="193">
        <f>ROUND(I186*H186,2)</f>
        <v>0</v>
      </c>
      <c r="BL186" s="19" t="s">
        <v>142</v>
      </c>
      <c r="BM186" s="192" t="s">
        <v>495</v>
      </c>
    </row>
    <row r="187" spans="1:65" s="2" customFormat="1" ht="11.25">
      <c r="A187" s="36"/>
      <c r="B187" s="37"/>
      <c r="C187" s="38"/>
      <c r="D187" s="194" t="s">
        <v>144</v>
      </c>
      <c r="E187" s="38"/>
      <c r="F187" s="195" t="s">
        <v>494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144</v>
      </c>
      <c r="AU187" s="19" t="s">
        <v>78</v>
      </c>
    </row>
    <row r="188" spans="1:65" s="2" customFormat="1" ht="24.2" customHeight="1">
      <c r="A188" s="36"/>
      <c r="B188" s="37"/>
      <c r="C188" s="181" t="s">
        <v>496</v>
      </c>
      <c r="D188" s="181" t="s">
        <v>137</v>
      </c>
      <c r="E188" s="182" t="s">
        <v>497</v>
      </c>
      <c r="F188" s="183" t="s">
        <v>498</v>
      </c>
      <c r="G188" s="184" t="s">
        <v>140</v>
      </c>
      <c r="H188" s="185">
        <v>3</v>
      </c>
      <c r="I188" s="186"/>
      <c r="J188" s="187">
        <f>ROUND(I188*H188,2)</f>
        <v>0</v>
      </c>
      <c r="K188" s="183" t="s">
        <v>19</v>
      </c>
      <c r="L188" s="41"/>
      <c r="M188" s="188" t="s">
        <v>19</v>
      </c>
      <c r="N188" s="189" t="s">
        <v>40</v>
      </c>
      <c r="O188" s="66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2" t="s">
        <v>142</v>
      </c>
      <c r="AT188" s="192" t="s">
        <v>137</v>
      </c>
      <c r="AU188" s="192" t="s">
        <v>78</v>
      </c>
      <c r="AY188" s="19" t="s">
        <v>134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76</v>
      </c>
      <c r="BK188" s="193">
        <f>ROUND(I188*H188,2)</f>
        <v>0</v>
      </c>
      <c r="BL188" s="19" t="s">
        <v>142</v>
      </c>
      <c r="BM188" s="192" t="s">
        <v>499</v>
      </c>
    </row>
    <row r="189" spans="1:65" s="2" customFormat="1" ht="19.5">
      <c r="A189" s="36"/>
      <c r="B189" s="37"/>
      <c r="C189" s="38"/>
      <c r="D189" s="194" t="s">
        <v>144</v>
      </c>
      <c r="E189" s="38"/>
      <c r="F189" s="195" t="s">
        <v>500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144</v>
      </c>
      <c r="AU189" s="19" t="s">
        <v>78</v>
      </c>
    </row>
    <row r="190" spans="1:65" s="2" customFormat="1" ht="16.5" customHeight="1">
      <c r="A190" s="36"/>
      <c r="B190" s="37"/>
      <c r="C190" s="181" t="s">
        <v>501</v>
      </c>
      <c r="D190" s="181" t="s">
        <v>137</v>
      </c>
      <c r="E190" s="182" t="s">
        <v>502</v>
      </c>
      <c r="F190" s="183" t="s">
        <v>503</v>
      </c>
      <c r="G190" s="184" t="s">
        <v>159</v>
      </c>
      <c r="H190" s="185">
        <v>23</v>
      </c>
      <c r="I190" s="186"/>
      <c r="J190" s="187">
        <f>ROUND(I190*H190,2)</f>
        <v>0</v>
      </c>
      <c r="K190" s="183" t="s">
        <v>342</v>
      </c>
      <c r="L190" s="41"/>
      <c r="M190" s="188" t="s">
        <v>19</v>
      </c>
      <c r="N190" s="189" t="s">
        <v>40</v>
      </c>
      <c r="O190" s="66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2" t="s">
        <v>142</v>
      </c>
      <c r="AT190" s="192" t="s">
        <v>137</v>
      </c>
      <c r="AU190" s="192" t="s">
        <v>78</v>
      </c>
      <c r="AY190" s="19" t="s">
        <v>134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76</v>
      </c>
      <c r="BK190" s="193">
        <f>ROUND(I190*H190,2)</f>
        <v>0</v>
      </c>
      <c r="BL190" s="19" t="s">
        <v>142</v>
      </c>
      <c r="BM190" s="192" t="s">
        <v>504</v>
      </c>
    </row>
    <row r="191" spans="1:65" s="2" customFormat="1" ht="11.25">
      <c r="A191" s="36"/>
      <c r="B191" s="37"/>
      <c r="C191" s="38"/>
      <c r="D191" s="194" t="s">
        <v>144</v>
      </c>
      <c r="E191" s="38"/>
      <c r="F191" s="195" t="s">
        <v>505</v>
      </c>
      <c r="G191" s="38"/>
      <c r="H191" s="38"/>
      <c r="I191" s="196"/>
      <c r="J191" s="38"/>
      <c r="K191" s="38"/>
      <c r="L191" s="41"/>
      <c r="M191" s="197"/>
      <c r="N191" s="198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144</v>
      </c>
      <c r="AU191" s="19" t="s">
        <v>78</v>
      </c>
    </row>
    <row r="192" spans="1:65" s="2" customFormat="1" ht="16.5" customHeight="1">
      <c r="A192" s="36"/>
      <c r="B192" s="37"/>
      <c r="C192" s="181" t="s">
        <v>506</v>
      </c>
      <c r="D192" s="181" t="s">
        <v>137</v>
      </c>
      <c r="E192" s="182" t="s">
        <v>507</v>
      </c>
      <c r="F192" s="183" t="s">
        <v>508</v>
      </c>
      <c r="G192" s="184" t="s">
        <v>140</v>
      </c>
      <c r="H192" s="185">
        <v>4</v>
      </c>
      <c r="I192" s="186"/>
      <c r="J192" s="187">
        <f>ROUND(I192*H192,2)</f>
        <v>0</v>
      </c>
      <c r="K192" s="183" t="s">
        <v>342</v>
      </c>
      <c r="L192" s="41"/>
      <c r="M192" s="188" t="s">
        <v>19</v>
      </c>
      <c r="N192" s="189" t="s">
        <v>40</v>
      </c>
      <c r="O192" s="66"/>
      <c r="P192" s="190">
        <f>O192*H192</f>
        <v>0</v>
      </c>
      <c r="Q192" s="190">
        <v>0.45937</v>
      </c>
      <c r="R192" s="190">
        <f>Q192*H192</f>
        <v>1.83748</v>
      </c>
      <c r="S192" s="190">
        <v>0</v>
      </c>
      <c r="T192" s="191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2" t="s">
        <v>142</v>
      </c>
      <c r="AT192" s="192" t="s">
        <v>137</v>
      </c>
      <c r="AU192" s="192" t="s">
        <v>78</v>
      </c>
      <c r="AY192" s="19" t="s">
        <v>134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76</v>
      </c>
      <c r="BK192" s="193">
        <f>ROUND(I192*H192,2)</f>
        <v>0</v>
      </c>
      <c r="BL192" s="19" t="s">
        <v>142</v>
      </c>
      <c r="BM192" s="192" t="s">
        <v>509</v>
      </c>
    </row>
    <row r="193" spans="1:65" s="2" customFormat="1" ht="11.25">
      <c r="A193" s="36"/>
      <c r="B193" s="37"/>
      <c r="C193" s="38"/>
      <c r="D193" s="194" t="s">
        <v>144</v>
      </c>
      <c r="E193" s="38"/>
      <c r="F193" s="195" t="s">
        <v>510</v>
      </c>
      <c r="G193" s="38"/>
      <c r="H193" s="38"/>
      <c r="I193" s="196"/>
      <c r="J193" s="38"/>
      <c r="K193" s="38"/>
      <c r="L193" s="41"/>
      <c r="M193" s="197"/>
      <c r="N193" s="198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144</v>
      </c>
      <c r="AU193" s="19" t="s">
        <v>78</v>
      </c>
    </row>
    <row r="194" spans="1:65" s="2" customFormat="1" ht="16.5" customHeight="1">
      <c r="A194" s="36"/>
      <c r="B194" s="37"/>
      <c r="C194" s="181" t="s">
        <v>511</v>
      </c>
      <c r="D194" s="181" t="s">
        <v>137</v>
      </c>
      <c r="E194" s="182" t="s">
        <v>512</v>
      </c>
      <c r="F194" s="183" t="s">
        <v>513</v>
      </c>
      <c r="G194" s="184" t="s">
        <v>140</v>
      </c>
      <c r="H194" s="185">
        <v>18</v>
      </c>
      <c r="I194" s="186"/>
      <c r="J194" s="187">
        <f>ROUND(I194*H194,2)</f>
        <v>0</v>
      </c>
      <c r="K194" s="183" t="s">
        <v>342</v>
      </c>
      <c r="L194" s="41"/>
      <c r="M194" s="188" t="s">
        <v>19</v>
      </c>
      <c r="N194" s="189" t="s">
        <v>40</v>
      </c>
      <c r="O194" s="66"/>
      <c r="P194" s="190">
        <f>O194*H194</f>
        <v>0</v>
      </c>
      <c r="Q194" s="190">
        <v>3.5729999999999998E-2</v>
      </c>
      <c r="R194" s="190">
        <f>Q194*H194</f>
        <v>0.64313999999999993</v>
      </c>
      <c r="S194" s="190">
        <v>0</v>
      </c>
      <c r="T194" s="191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2" t="s">
        <v>142</v>
      </c>
      <c r="AT194" s="192" t="s">
        <v>137</v>
      </c>
      <c r="AU194" s="192" t="s">
        <v>78</v>
      </c>
      <c r="AY194" s="19" t="s">
        <v>134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76</v>
      </c>
      <c r="BK194" s="193">
        <f>ROUND(I194*H194,2)</f>
        <v>0</v>
      </c>
      <c r="BL194" s="19" t="s">
        <v>142</v>
      </c>
      <c r="BM194" s="192" t="s">
        <v>514</v>
      </c>
    </row>
    <row r="195" spans="1:65" s="2" customFormat="1" ht="11.25">
      <c r="A195" s="36"/>
      <c r="B195" s="37"/>
      <c r="C195" s="38"/>
      <c r="D195" s="194" t="s">
        <v>144</v>
      </c>
      <c r="E195" s="38"/>
      <c r="F195" s="195" t="s">
        <v>515</v>
      </c>
      <c r="G195" s="38"/>
      <c r="H195" s="38"/>
      <c r="I195" s="196"/>
      <c r="J195" s="38"/>
      <c r="K195" s="38"/>
      <c r="L195" s="41"/>
      <c r="M195" s="197"/>
      <c r="N195" s="198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144</v>
      </c>
      <c r="AU195" s="19" t="s">
        <v>78</v>
      </c>
    </row>
    <row r="196" spans="1:65" s="2" customFormat="1" ht="16.5" customHeight="1">
      <c r="A196" s="36"/>
      <c r="B196" s="37"/>
      <c r="C196" s="181" t="s">
        <v>516</v>
      </c>
      <c r="D196" s="181" t="s">
        <v>137</v>
      </c>
      <c r="E196" s="182" t="s">
        <v>517</v>
      </c>
      <c r="F196" s="183" t="s">
        <v>518</v>
      </c>
      <c r="G196" s="184" t="s">
        <v>140</v>
      </c>
      <c r="H196" s="185">
        <v>3</v>
      </c>
      <c r="I196" s="186"/>
      <c r="J196" s="187">
        <f>ROUND(I196*H196,2)</f>
        <v>0</v>
      </c>
      <c r="K196" s="183" t="s">
        <v>342</v>
      </c>
      <c r="L196" s="41"/>
      <c r="M196" s="188" t="s">
        <v>19</v>
      </c>
      <c r="N196" s="189" t="s">
        <v>40</v>
      </c>
      <c r="O196" s="66"/>
      <c r="P196" s="190">
        <f>O196*H196</f>
        <v>0</v>
      </c>
      <c r="Q196" s="190">
        <v>1.92726</v>
      </c>
      <c r="R196" s="190">
        <f>Q196*H196</f>
        <v>5.7817799999999995</v>
      </c>
      <c r="S196" s="190">
        <v>0</v>
      </c>
      <c r="T196" s="191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2" t="s">
        <v>142</v>
      </c>
      <c r="AT196" s="192" t="s">
        <v>137</v>
      </c>
      <c r="AU196" s="192" t="s">
        <v>78</v>
      </c>
      <c r="AY196" s="19" t="s">
        <v>134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76</v>
      </c>
      <c r="BK196" s="193">
        <f>ROUND(I196*H196,2)</f>
        <v>0</v>
      </c>
      <c r="BL196" s="19" t="s">
        <v>142</v>
      </c>
      <c r="BM196" s="192" t="s">
        <v>519</v>
      </c>
    </row>
    <row r="197" spans="1:65" s="2" customFormat="1" ht="11.25">
      <c r="A197" s="36"/>
      <c r="B197" s="37"/>
      <c r="C197" s="38"/>
      <c r="D197" s="194" t="s">
        <v>144</v>
      </c>
      <c r="E197" s="38"/>
      <c r="F197" s="195" t="s">
        <v>520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144</v>
      </c>
      <c r="AU197" s="19" t="s">
        <v>78</v>
      </c>
    </row>
    <row r="198" spans="1:65" s="13" customFormat="1" ht="11.25">
      <c r="B198" s="201"/>
      <c r="C198" s="202"/>
      <c r="D198" s="194" t="s">
        <v>148</v>
      </c>
      <c r="E198" s="203" t="s">
        <v>19</v>
      </c>
      <c r="F198" s="204" t="s">
        <v>521</v>
      </c>
      <c r="G198" s="202"/>
      <c r="H198" s="205">
        <v>2</v>
      </c>
      <c r="I198" s="206"/>
      <c r="J198" s="202"/>
      <c r="K198" s="202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148</v>
      </c>
      <c r="AU198" s="211" t="s">
        <v>78</v>
      </c>
      <c r="AV198" s="13" t="s">
        <v>78</v>
      </c>
      <c r="AW198" s="13" t="s">
        <v>31</v>
      </c>
      <c r="AX198" s="13" t="s">
        <v>69</v>
      </c>
      <c r="AY198" s="211" t="s">
        <v>134</v>
      </c>
    </row>
    <row r="199" spans="1:65" s="13" customFormat="1" ht="11.25">
      <c r="B199" s="201"/>
      <c r="C199" s="202"/>
      <c r="D199" s="194" t="s">
        <v>148</v>
      </c>
      <c r="E199" s="203" t="s">
        <v>19</v>
      </c>
      <c r="F199" s="204" t="s">
        <v>522</v>
      </c>
      <c r="G199" s="202"/>
      <c r="H199" s="205">
        <v>1</v>
      </c>
      <c r="I199" s="206"/>
      <c r="J199" s="202"/>
      <c r="K199" s="202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148</v>
      </c>
      <c r="AU199" s="211" t="s">
        <v>78</v>
      </c>
      <c r="AV199" s="13" t="s">
        <v>78</v>
      </c>
      <c r="AW199" s="13" t="s">
        <v>31</v>
      </c>
      <c r="AX199" s="13" t="s">
        <v>69</v>
      </c>
      <c r="AY199" s="211" t="s">
        <v>134</v>
      </c>
    </row>
    <row r="200" spans="1:65" s="14" customFormat="1" ht="11.25">
      <c r="B200" s="212"/>
      <c r="C200" s="213"/>
      <c r="D200" s="194" t="s">
        <v>148</v>
      </c>
      <c r="E200" s="214" t="s">
        <v>19</v>
      </c>
      <c r="F200" s="215" t="s">
        <v>150</v>
      </c>
      <c r="G200" s="213"/>
      <c r="H200" s="216">
        <v>3</v>
      </c>
      <c r="I200" s="217"/>
      <c r="J200" s="213"/>
      <c r="K200" s="213"/>
      <c r="L200" s="218"/>
      <c r="M200" s="219"/>
      <c r="N200" s="220"/>
      <c r="O200" s="220"/>
      <c r="P200" s="220"/>
      <c r="Q200" s="220"/>
      <c r="R200" s="220"/>
      <c r="S200" s="220"/>
      <c r="T200" s="221"/>
      <c r="AT200" s="222" t="s">
        <v>148</v>
      </c>
      <c r="AU200" s="222" t="s">
        <v>78</v>
      </c>
      <c r="AV200" s="14" t="s">
        <v>142</v>
      </c>
      <c r="AW200" s="14" t="s">
        <v>31</v>
      </c>
      <c r="AX200" s="14" t="s">
        <v>76</v>
      </c>
      <c r="AY200" s="222" t="s">
        <v>134</v>
      </c>
    </row>
    <row r="201" spans="1:65" s="2" customFormat="1" ht="16.5" customHeight="1">
      <c r="A201" s="36"/>
      <c r="B201" s="37"/>
      <c r="C201" s="253" t="s">
        <v>523</v>
      </c>
      <c r="D201" s="253" t="s">
        <v>433</v>
      </c>
      <c r="E201" s="254" t="s">
        <v>524</v>
      </c>
      <c r="F201" s="255" t="s">
        <v>525</v>
      </c>
      <c r="G201" s="256" t="s">
        <v>140</v>
      </c>
      <c r="H201" s="257">
        <v>9</v>
      </c>
      <c r="I201" s="258"/>
      <c r="J201" s="259">
        <f>ROUND(I201*H201,2)</f>
        <v>0</v>
      </c>
      <c r="K201" s="255" t="s">
        <v>342</v>
      </c>
      <c r="L201" s="260"/>
      <c r="M201" s="261" t="s">
        <v>19</v>
      </c>
      <c r="N201" s="262" t="s">
        <v>40</v>
      </c>
      <c r="O201" s="66"/>
      <c r="P201" s="190">
        <f>O201*H201</f>
        <v>0</v>
      </c>
      <c r="Q201" s="190">
        <v>0.52600000000000002</v>
      </c>
      <c r="R201" s="190">
        <f>Q201*H201</f>
        <v>4.734</v>
      </c>
      <c r="S201" s="190">
        <v>0</v>
      </c>
      <c r="T201" s="191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2" t="s">
        <v>194</v>
      </c>
      <c r="AT201" s="192" t="s">
        <v>433</v>
      </c>
      <c r="AU201" s="192" t="s">
        <v>78</v>
      </c>
      <c r="AY201" s="19" t="s">
        <v>134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76</v>
      </c>
      <c r="BK201" s="193">
        <f>ROUND(I201*H201,2)</f>
        <v>0</v>
      </c>
      <c r="BL201" s="19" t="s">
        <v>142</v>
      </c>
      <c r="BM201" s="192" t="s">
        <v>526</v>
      </c>
    </row>
    <row r="202" spans="1:65" s="2" customFormat="1" ht="11.25">
      <c r="A202" s="36"/>
      <c r="B202" s="37"/>
      <c r="C202" s="38"/>
      <c r="D202" s="194" t="s">
        <v>144</v>
      </c>
      <c r="E202" s="38"/>
      <c r="F202" s="195" t="s">
        <v>525</v>
      </c>
      <c r="G202" s="38"/>
      <c r="H202" s="38"/>
      <c r="I202" s="196"/>
      <c r="J202" s="38"/>
      <c r="K202" s="38"/>
      <c r="L202" s="41"/>
      <c r="M202" s="197"/>
      <c r="N202" s="198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144</v>
      </c>
      <c r="AU202" s="19" t="s">
        <v>78</v>
      </c>
    </row>
    <row r="203" spans="1:65" s="13" customFormat="1" ht="11.25">
      <c r="B203" s="201"/>
      <c r="C203" s="202"/>
      <c r="D203" s="194" t="s">
        <v>148</v>
      </c>
      <c r="E203" s="203" t="s">
        <v>19</v>
      </c>
      <c r="F203" s="204" t="s">
        <v>527</v>
      </c>
      <c r="G203" s="202"/>
      <c r="H203" s="205">
        <v>9</v>
      </c>
      <c r="I203" s="206"/>
      <c r="J203" s="202"/>
      <c r="K203" s="202"/>
      <c r="L203" s="207"/>
      <c r="M203" s="208"/>
      <c r="N203" s="209"/>
      <c r="O203" s="209"/>
      <c r="P203" s="209"/>
      <c r="Q203" s="209"/>
      <c r="R203" s="209"/>
      <c r="S203" s="209"/>
      <c r="T203" s="210"/>
      <c r="AT203" s="211" t="s">
        <v>148</v>
      </c>
      <c r="AU203" s="211" t="s">
        <v>78</v>
      </c>
      <c r="AV203" s="13" t="s">
        <v>78</v>
      </c>
      <c r="AW203" s="13" t="s">
        <v>31</v>
      </c>
      <c r="AX203" s="13" t="s">
        <v>76</v>
      </c>
      <c r="AY203" s="211" t="s">
        <v>134</v>
      </c>
    </row>
    <row r="204" spans="1:65" s="2" customFormat="1" ht="16.5" customHeight="1">
      <c r="A204" s="36"/>
      <c r="B204" s="37"/>
      <c r="C204" s="253" t="s">
        <v>528</v>
      </c>
      <c r="D204" s="253" t="s">
        <v>433</v>
      </c>
      <c r="E204" s="254" t="s">
        <v>529</v>
      </c>
      <c r="F204" s="255" t="s">
        <v>530</v>
      </c>
      <c r="G204" s="256" t="s">
        <v>140</v>
      </c>
      <c r="H204" s="257">
        <v>2</v>
      </c>
      <c r="I204" s="258"/>
      <c r="J204" s="259">
        <f>ROUND(I204*H204,2)</f>
        <v>0</v>
      </c>
      <c r="K204" s="255" t="s">
        <v>19</v>
      </c>
      <c r="L204" s="260"/>
      <c r="M204" s="261" t="s">
        <v>19</v>
      </c>
      <c r="N204" s="262" t="s">
        <v>40</v>
      </c>
      <c r="O204" s="66"/>
      <c r="P204" s="190">
        <f>O204*H204</f>
        <v>0</v>
      </c>
      <c r="Q204" s="190">
        <v>0.254</v>
      </c>
      <c r="R204" s="190">
        <f>Q204*H204</f>
        <v>0.50800000000000001</v>
      </c>
      <c r="S204" s="190">
        <v>0</v>
      </c>
      <c r="T204" s="191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2" t="s">
        <v>194</v>
      </c>
      <c r="AT204" s="192" t="s">
        <v>433</v>
      </c>
      <c r="AU204" s="192" t="s">
        <v>78</v>
      </c>
      <c r="AY204" s="19" t="s">
        <v>134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76</v>
      </c>
      <c r="BK204" s="193">
        <f>ROUND(I204*H204,2)</f>
        <v>0</v>
      </c>
      <c r="BL204" s="19" t="s">
        <v>142</v>
      </c>
      <c r="BM204" s="192" t="s">
        <v>531</v>
      </c>
    </row>
    <row r="205" spans="1:65" s="2" customFormat="1" ht="11.25">
      <c r="A205" s="36"/>
      <c r="B205" s="37"/>
      <c r="C205" s="38"/>
      <c r="D205" s="194" t="s">
        <v>144</v>
      </c>
      <c r="E205" s="38"/>
      <c r="F205" s="195" t="s">
        <v>530</v>
      </c>
      <c r="G205" s="38"/>
      <c r="H205" s="38"/>
      <c r="I205" s="196"/>
      <c r="J205" s="38"/>
      <c r="K205" s="38"/>
      <c r="L205" s="41"/>
      <c r="M205" s="197"/>
      <c r="N205" s="198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144</v>
      </c>
      <c r="AU205" s="19" t="s">
        <v>78</v>
      </c>
    </row>
    <row r="206" spans="1:65" s="2" customFormat="1" ht="16.5" customHeight="1">
      <c r="A206" s="36"/>
      <c r="B206" s="37"/>
      <c r="C206" s="253" t="s">
        <v>532</v>
      </c>
      <c r="D206" s="253" t="s">
        <v>433</v>
      </c>
      <c r="E206" s="254" t="s">
        <v>533</v>
      </c>
      <c r="F206" s="255" t="s">
        <v>534</v>
      </c>
      <c r="G206" s="256" t="s">
        <v>140</v>
      </c>
      <c r="H206" s="257">
        <v>8</v>
      </c>
      <c r="I206" s="258"/>
      <c r="J206" s="259">
        <f>ROUND(I206*H206,2)</f>
        <v>0</v>
      </c>
      <c r="K206" s="255" t="s">
        <v>342</v>
      </c>
      <c r="L206" s="260"/>
      <c r="M206" s="261" t="s">
        <v>19</v>
      </c>
      <c r="N206" s="262" t="s">
        <v>40</v>
      </c>
      <c r="O206" s="66"/>
      <c r="P206" s="190">
        <f>O206*H206</f>
        <v>0</v>
      </c>
      <c r="Q206" s="190">
        <v>0.50600000000000001</v>
      </c>
      <c r="R206" s="190">
        <f>Q206*H206</f>
        <v>4.048</v>
      </c>
      <c r="S206" s="190">
        <v>0</v>
      </c>
      <c r="T206" s="191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2" t="s">
        <v>194</v>
      </c>
      <c r="AT206" s="192" t="s">
        <v>433</v>
      </c>
      <c r="AU206" s="192" t="s">
        <v>78</v>
      </c>
      <c r="AY206" s="19" t="s">
        <v>134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76</v>
      </c>
      <c r="BK206" s="193">
        <f>ROUND(I206*H206,2)</f>
        <v>0</v>
      </c>
      <c r="BL206" s="19" t="s">
        <v>142</v>
      </c>
      <c r="BM206" s="192" t="s">
        <v>535</v>
      </c>
    </row>
    <row r="207" spans="1:65" s="2" customFormat="1" ht="11.25">
      <c r="A207" s="36"/>
      <c r="B207" s="37"/>
      <c r="C207" s="38"/>
      <c r="D207" s="194" t="s">
        <v>144</v>
      </c>
      <c r="E207" s="38"/>
      <c r="F207" s="195" t="s">
        <v>534</v>
      </c>
      <c r="G207" s="38"/>
      <c r="H207" s="38"/>
      <c r="I207" s="196"/>
      <c r="J207" s="38"/>
      <c r="K207" s="38"/>
      <c r="L207" s="41"/>
      <c r="M207" s="197"/>
      <c r="N207" s="198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144</v>
      </c>
      <c r="AU207" s="19" t="s">
        <v>78</v>
      </c>
    </row>
    <row r="208" spans="1:65" s="2" customFormat="1" ht="16.5" customHeight="1">
      <c r="A208" s="36"/>
      <c r="B208" s="37"/>
      <c r="C208" s="253" t="s">
        <v>536</v>
      </c>
      <c r="D208" s="253" t="s">
        <v>433</v>
      </c>
      <c r="E208" s="254" t="s">
        <v>537</v>
      </c>
      <c r="F208" s="255" t="s">
        <v>538</v>
      </c>
      <c r="G208" s="256" t="s">
        <v>140</v>
      </c>
      <c r="H208" s="257">
        <v>6</v>
      </c>
      <c r="I208" s="258"/>
      <c r="J208" s="259">
        <f>ROUND(I208*H208,2)</f>
        <v>0</v>
      </c>
      <c r="K208" s="255" t="s">
        <v>19</v>
      </c>
      <c r="L208" s="260"/>
      <c r="M208" s="261" t="s">
        <v>19</v>
      </c>
      <c r="N208" s="262" t="s">
        <v>40</v>
      </c>
      <c r="O208" s="66"/>
      <c r="P208" s="190">
        <f>O208*H208</f>
        <v>0</v>
      </c>
      <c r="Q208" s="190">
        <v>0.54800000000000004</v>
      </c>
      <c r="R208" s="190">
        <f>Q208*H208</f>
        <v>3.2880000000000003</v>
      </c>
      <c r="S208" s="190">
        <v>0</v>
      </c>
      <c r="T208" s="191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2" t="s">
        <v>194</v>
      </c>
      <c r="AT208" s="192" t="s">
        <v>433</v>
      </c>
      <c r="AU208" s="192" t="s">
        <v>78</v>
      </c>
      <c r="AY208" s="19" t="s">
        <v>134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76</v>
      </c>
      <c r="BK208" s="193">
        <f>ROUND(I208*H208,2)</f>
        <v>0</v>
      </c>
      <c r="BL208" s="19" t="s">
        <v>142</v>
      </c>
      <c r="BM208" s="192" t="s">
        <v>539</v>
      </c>
    </row>
    <row r="209" spans="1:65" s="2" customFormat="1" ht="11.25">
      <c r="A209" s="36"/>
      <c r="B209" s="37"/>
      <c r="C209" s="38"/>
      <c r="D209" s="194" t="s">
        <v>144</v>
      </c>
      <c r="E209" s="38"/>
      <c r="F209" s="195" t="s">
        <v>538</v>
      </c>
      <c r="G209" s="38"/>
      <c r="H209" s="38"/>
      <c r="I209" s="196"/>
      <c r="J209" s="38"/>
      <c r="K209" s="38"/>
      <c r="L209" s="41"/>
      <c r="M209" s="197"/>
      <c r="N209" s="198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144</v>
      </c>
      <c r="AU209" s="19" t="s">
        <v>78</v>
      </c>
    </row>
    <row r="210" spans="1:65" s="13" customFormat="1" ht="11.25">
      <c r="B210" s="201"/>
      <c r="C210" s="202"/>
      <c r="D210" s="194" t="s">
        <v>148</v>
      </c>
      <c r="E210" s="203" t="s">
        <v>19</v>
      </c>
      <c r="F210" s="204" t="s">
        <v>540</v>
      </c>
      <c r="G210" s="202"/>
      <c r="H210" s="205">
        <v>3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148</v>
      </c>
      <c r="AU210" s="211" t="s">
        <v>78</v>
      </c>
      <c r="AV210" s="13" t="s">
        <v>78</v>
      </c>
      <c r="AW210" s="13" t="s">
        <v>31</v>
      </c>
      <c r="AX210" s="13" t="s">
        <v>69</v>
      </c>
      <c r="AY210" s="211" t="s">
        <v>134</v>
      </c>
    </row>
    <row r="211" spans="1:65" s="13" customFormat="1" ht="11.25">
      <c r="B211" s="201"/>
      <c r="C211" s="202"/>
      <c r="D211" s="194" t="s">
        <v>148</v>
      </c>
      <c r="E211" s="203" t="s">
        <v>19</v>
      </c>
      <c r="F211" s="204" t="s">
        <v>541</v>
      </c>
      <c r="G211" s="202"/>
      <c r="H211" s="205">
        <v>3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148</v>
      </c>
      <c r="AU211" s="211" t="s">
        <v>78</v>
      </c>
      <c r="AV211" s="13" t="s">
        <v>78</v>
      </c>
      <c r="AW211" s="13" t="s">
        <v>31</v>
      </c>
      <c r="AX211" s="13" t="s">
        <v>69</v>
      </c>
      <c r="AY211" s="211" t="s">
        <v>134</v>
      </c>
    </row>
    <row r="212" spans="1:65" s="14" customFormat="1" ht="11.25">
      <c r="B212" s="212"/>
      <c r="C212" s="213"/>
      <c r="D212" s="194" t="s">
        <v>148</v>
      </c>
      <c r="E212" s="214" t="s">
        <v>19</v>
      </c>
      <c r="F212" s="215" t="s">
        <v>150</v>
      </c>
      <c r="G212" s="213"/>
      <c r="H212" s="216">
        <v>6</v>
      </c>
      <c r="I212" s="217"/>
      <c r="J212" s="213"/>
      <c r="K212" s="213"/>
      <c r="L212" s="218"/>
      <c r="M212" s="219"/>
      <c r="N212" s="220"/>
      <c r="O212" s="220"/>
      <c r="P212" s="220"/>
      <c r="Q212" s="220"/>
      <c r="R212" s="220"/>
      <c r="S212" s="220"/>
      <c r="T212" s="221"/>
      <c r="AT212" s="222" t="s">
        <v>148</v>
      </c>
      <c r="AU212" s="222" t="s">
        <v>78</v>
      </c>
      <c r="AV212" s="14" t="s">
        <v>142</v>
      </c>
      <c r="AW212" s="14" t="s">
        <v>31</v>
      </c>
      <c r="AX212" s="14" t="s">
        <v>76</v>
      </c>
      <c r="AY212" s="222" t="s">
        <v>134</v>
      </c>
    </row>
    <row r="213" spans="1:65" s="2" customFormat="1" ht="16.5" customHeight="1">
      <c r="A213" s="36"/>
      <c r="B213" s="37"/>
      <c r="C213" s="253" t="s">
        <v>542</v>
      </c>
      <c r="D213" s="253" t="s">
        <v>433</v>
      </c>
      <c r="E213" s="254" t="s">
        <v>543</v>
      </c>
      <c r="F213" s="255" t="s">
        <v>544</v>
      </c>
      <c r="G213" s="256" t="s">
        <v>140</v>
      </c>
      <c r="H213" s="257">
        <v>3</v>
      </c>
      <c r="I213" s="258"/>
      <c r="J213" s="259">
        <f>ROUND(I213*H213,2)</f>
        <v>0</v>
      </c>
      <c r="K213" s="255" t="s">
        <v>342</v>
      </c>
      <c r="L213" s="260"/>
      <c r="M213" s="261" t="s">
        <v>19</v>
      </c>
      <c r="N213" s="262" t="s">
        <v>40</v>
      </c>
      <c r="O213" s="66"/>
      <c r="P213" s="190">
        <f>O213*H213</f>
        <v>0</v>
      </c>
      <c r="Q213" s="190">
        <v>1.548</v>
      </c>
      <c r="R213" s="190">
        <f>Q213*H213</f>
        <v>4.6440000000000001</v>
      </c>
      <c r="S213" s="190">
        <v>0</v>
      </c>
      <c r="T213" s="191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2" t="s">
        <v>194</v>
      </c>
      <c r="AT213" s="192" t="s">
        <v>433</v>
      </c>
      <c r="AU213" s="192" t="s">
        <v>78</v>
      </c>
      <c r="AY213" s="19" t="s">
        <v>134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76</v>
      </c>
      <c r="BK213" s="193">
        <f>ROUND(I213*H213,2)</f>
        <v>0</v>
      </c>
      <c r="BL213" s="19" t="s">
        <v>142</v>
      </c>
      <c r="BM213" s="192" t="s">
        <v>545</v>
      </c>
    </row>
    <row r="214" spans="1:65" s="2" customFormat="1" ht="11.25">
      <c r="A214" s="36"/>
      <c r="B214" s="37"/>
      <c r="C214" s="38"/>
      <c r="D214" s="194" t="s">
        <v>144</v>
      </c>
      <c r="E214" s="38"/>
      <c r="F214" s="195" t="s">
        <v>544</v>
      </c>
      <c r="G214" s="38"/>
      <c r="H214" s="38"/>
      <c r="I214" s="196"/>
      <c r="J214" s="38"/>
      <c r="K214" s="38"/>
      <c r="L214" s="41"/>
      <c r="M214" s="197"/>
      <c r="N214" s="198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144</v>
      </c>
      <c r="AU214" s="19" t="s">
        <v>78</v>
      </c>
    </row>
    <row r="215" spans="1:65" s="2" customFormat="1" ht="16.5" customHeight="1">
      <c r="A215" s="36"/>
      <c r="B215" s="37"/>
      <c r="C215" s="253" t="s">
        <v>546</v>
      </c>
      <c r="D215" s="253" t="s">
        <v>433</v>
      </c>
      <c r="E215" s="254" t="s">
        <v>547</v>
      </c>
      <c r="F215" s="255" t="s">
        <v>548</v>
      </c>
      <c r="G215" s="256" t="s">
        <v>140</v>
      </c>
      <c r="H215" s="257">
        <v>7</v>
      </c>
      <c r="I215" s="258"/>
      <c r="J215" s="259">
        <f>ROUND(I215*H215,2)</f>
        <v>0</v>
      </c>
      <c r="K215" s="255" t="s">
        <v>342</v>
      </c>
      <c r="L215" s="260"/>
      <c r="M215" s="261" t="s">
        <v>19</v>
      </c>
      <c r="N215" s="262" t="s">
        <v>40</v>
      </c>
      <c r="O215" s="66"/>
      <c r="P215" s="190">
        <f>O215*H215</f>
        <v>0</v>
      </c>
      <c r="Q215" s="190">
        <v>5.0999999999999997E-2</v>
      </c>
      <c r="R215" s="190">
        <f>Q215*H215</f>
        <v>0.35699999999999998</v>
      </c>
      <c r="S215" s="190">
        <v>0</v>
      </c>
      <c r="T215" s="191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2" t="s">
        <v>194</v>
      </c>
      <c r="AT215" s="192" t="s">
        <v>433</v>
      </c>
      <c r="AU215" s="192" t="s">
        <v>78</v>
      </c>
      <c r="AY215" s="19" t="s">
        <v>134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76</v>
      </c>
      <c r="BK215" s="193">
        <f>ROUND(I215*H215,2)</f>
        <v>0</v>
      </c>
      <c r="BL215" s="19" t="s">
        <v>142</v>
      </c>
      <c r="BM215" s="192" t="s">
        <v>549</v>
      </c>
    </row>
    <row r="216" spans="1:65" s="2" customFormat="1" ht="11.25">
      <c r="A216" s="36"/>
      <c r="B216" s="37"/>
      <c r="C216" s="38"/>
      <c r="D216" s="194" t="s">
        <v>144</v>
      </c>
      <c r="E216" s="38"/>
      <c r="F216" s="195" t="s">
        <v>548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144</v>
      </c>
      <c r="AU216" s="19" t="s">
        <v>78</v>
      </c>
    </row>
    <row r="217" spans="1:65" s="2" customFormat="1" ht="37.9" customHeight="1">
      <c r="A217" s="36"/>
      <c r="B217" s="37"/>
      <c r="C217" s="181" t="s">
        <v>550</v>
      </c>
      <c r="D217" s="181" t="s">
        <v>137</v>
      </c>
      <c r="E217" s="182" t="s">
        <v>551</v>
      </c>
      <c r="F217" s="183" t="s">
        <v>552</v>
      </c>
      <c r="G217" s="184" t="s">
        <v>553</v>
      </c>
      <c r="H217" s="185">
        <v>1</v>
      </c>
      <c r="I217" s="186"/>
      <c r="J217" s="187">
        <f>ROUND(I217*H217,2)</f>
        <v>0</v>
      </c>
      <c r="K217" s="183" t="s">
        <v>342</v>
      </c>
      <c r="L217" s="41"/>
      <c r="M217" s="188" t="s">
        <v>19</v>
      </c>
      <c r="N217" s="189" t="s">
        <v>40</v>
      </c>
      <c r="O217" s="66"/>
      <c r="P217" s="190">
        <f>O217*H217</f>
        <v>0</v>
      </c>
      <c r="Q217" s="190">
        <v>6.1681800000000004</v>
      </c>
      <c r="R217" s="190">
        <f>Q217*H217</f>
        <v>6.1681800000000004</v>
      </c>
      <c r="S217" s="190">
        <v>0</v>
      </c>
      <c r="T217" s="191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2" t="s">
        <v>142</v>
      </c>
      <c r="AT217" s="192" t="s">
        <v>137</v>
      </c>
      <c r="AU217" s="192" t="s">
        <v>78</v>
      </c>
      <c r="AY217" s="19" t="s">
        <v>134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76</v>
      </c>
      <c r="BK217" s="193">
        <f>ROUND(I217*H217,2)</f>
        <v>0</v>
      </c>
      <c r="BL217" s="19" t="s">
        <v>142</v>
      </c>
      <c r="BM217" s="192" t="s">
        <v>554</v>
      </c>
    </row>
    <row r="218" spans="1:65" s="2" customFormat="1" ht="19.5">
      <c r="A218" s="36"/>
      <c r="B218" s="37"/>
      <c r="C218" s="38"/>
      <c r="D218" s="194" t="s">
        <v>144</v>
      </c>
      <c r="E218" s="38"/>
      <c r="F218" s="195" t="s">
        <v>555</v>
      </c>
      <c r="G218" s="38"/>
      <c r="H218" s="38"/>
      <c r="I218" s="196"/>
      <c r="J218" s="38"/>
      <c r="K218" s="38"/>
      <c r="L218" s="41"/>
      <c r="M218" s="197"/>
      <c r="N218" s="198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144</v>
      </c>
      <c r="AU218" s="19" t="s">
        <v>78</v>
      </c>
    </row>
    <row r="219" spans="1:65" s="2" customFormat="1" ht="16.5" customHeight="1">
      <c r="A219" s="36"/>
      <c r="B219" s="37"/>
      <c r="C219" s="181" t="s">
        <v>556</v>
      </c>
      <c r="D219" s="181" t="s">
        <v>137</v>
      </c>
      <c r="E219" s="182" t="s">
        <v>557</v>
      </c>
      <c r="F219" s="183" t="s">
        <v>558</v>
      </c>
      <c r="G219" s="184" t="s">
        <v>140</v>
      </c>
      <c r="H219" s="185">
        <v>3</v>
      </c>
      <c r="I219" s="186"/>
      <c r="J219" s="187">
        <f>ROUND(I219*H219,2)</f>
        <v>0</v>
      </c>
      <c r="K219" s="183" t="s">
        <v>342</v>
      </c>
      <c r="L219" s="41"/>
      <c r="M219" s="188" t="s">
        <v>19</v>
      </c>
      <c r="N219" s="189" t="s">
        <v>40</v>
      </c>
      <c r="O219" s="66"/>
      <c r="P219" s="190">
        <f>O219*H219</f>
        <v>0</v>
      </c>
      <c r="Q219" s="190">
        <v>0.21734000000000001</v>
      </c>
      <c r="R219" s="190">
        <f>Q219*H219</f>
        <v>0.65202000000000004</v>
      </c>
      <c r="S219" s="190">
        <v>0</v>
      </c>
      <c r="T219" s="191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2" t="s">
        <v>142</v>
      </c>
      <c r="AT219" s="192" t="s">
        <v>137</v>
      </c>
      <c r="AU219" s="192" t="s">
        <v>78</v>
      </c>
      <c r="AY219" s="19" t="s">
        <v>134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76</v>
      </c>
      <c r="BK219" s="193">
        <f>ROUND(I219*H219,2)</f>
        <v>0</v>
      </c>
      <c r="BL219" s="19" t="s">
        <v>142</v>
      </c>
      <c r="BM219" s="192" t="s">
        <v>559</v>
      </c>
    </row>
    <row r="220" spans="1:65" s="2" customFormat="1" ht="11.25">
      <c r="A220" s="36"/>
      <c r="B220" s="37"/>
      <c r="C220" s="38"/>
      <c r="D220" s="194" t="s">
        <v>144</v>
      </c>
      <c r="E220" s="38"/>
      <c r="F220" s="195" t="s">
        <v>560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144</v>
      </c>
      <c r="AU220" s="19" t="s">
        <v>78</v>
      </c>
    </row>
    <row r="221" spans="1:65" s="2" customFormat="1" ht="16.5" customHeight="1">
      <c r="A221" s="36"/>
      <c r="B221" s="37"/>
      <c r="C221" s="253" t="s">
        <v>561</v>
      </c>
      <c r="D221" s="253" t="s">
        <v>433</v>
      </c>
      <c r="E221" s="254" t="s">
        <v>562</v>
      </c>
      <c r="F221" s="255" t="s">
        <v>563</v>
      </c>
      <c r="G221" s="256" t="s">
        <v>140</v>
      </c>
      <c r="H221" s="257">
        <v>3</v>
      </c>
      <c r="I221" s="258"/>
      <c r="J221" s="259">
        <f>ROUND(I221*H221,2)</f>
        <v>0</v>
      </c>
      <c r="K221" s="255" t="s">
        <v>342</v>
      </c>
      <c r="L221" s="260"/>
      <c r="M221" s="261" t="s">
        <v>19</v>
      </c>
      <c r="N221" s="262" t="s">
        <v>40</v>
      </c>
      <c r="O221" s="66"/>
      <c r="P221" s="190">
        <f>O221*H221</f>
        <v>0</v>
      </c>
      <c r="Q221" s="190">
        <v>0.08</v>
      </c>
      <c r="R221" s="190">
        <f>Q221*H221</f>
        <v>0.24</v>
      </c>
      <c r="S221" s="190">
        <v>0</v>
      </c>
      <c r="T221" s="191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2" t="s">
        <v>194</v>
      </c>
      <c r="AT221" s="192" t="s">
        <v>433</v>
      </c>
      <c r="AU221" s="192" t="s">
        <v>78</v>
      </c>
      <c r="AY221" s="19" t="s">
        <v>134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76</v>
      </c>
      <c r="BK221" s="193">
        <f>ROUND(I221*H221,2)</f>
        <v>0</v>
      </c>
      <c r="BL221" s="19" t="s">
        <v>142</v>
      </c>
      <c r="BM221" s="192" t="s">
        <v>564</v>
      </c>
    </row>
    <row r="222" spans="1:65" s="2" customFormat="1" ht="11.25">
      <c r="A222" s="36"/>
      <c r="B222" s="37"/>
      <c r="C222" s="38"/>
      <c r="D222" s="194" t="s">
        <v>144</v>
      </c>
      <c r="E222" s="38"/>
      <c r="F222" s="195" t="s">
        <v>563</v>
      </c>
      <c r="G222" s="38"/>
      <c r="H222" s="38"/>
      <c r="I222" s="196"/>
      <c r="J222" s="38"/>
      <c r="K222" s="38"/>
      <c r="L222" s="41"/>
      <c r="M222" s="197"/>
      <c r="N222" s="198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144</v>
      </c>
      <c r="AU222" s="19" t="s">
        <v>78</v>
      </c>
    </row>
    <row r="223" spans="1:65" s="12" customFormat="1" ht="22.9" customHeight="1">
      <c r="B223" s="165"/>
      <c r="C223" s="166"/>
      <c r="D223" s="167" t="s">
        <v>68</v>
      </c>
      <c r="E223" s="179" t="s">
        <v>135</v>
      </c>
      <c r="F223" s="179" t="s">
        <v>136</v>
      </c>
      <c r="G223" s="166"/>
      <c r="H223" s="166"/>
      <c r="I223" s="169"/>
      <c r="J223" s="180">
        <f>BK223</f>
        <v>0</v>
      </c>
      <c r="K223" s="166"/>
      <c r="L223" s="171"/>
      <c r="M223" s="172"/>
      <c r="N223" s="173"/>
      <c r="O223" s="173"/>
      <c r="P223" s="174">
        <v>0</v>
      </c>
      <c r="Q223" s="173"/>
      <c r="R223" s="174">
        <v>0</v>
      </c>
      <c r="S223" s="173"/>
      <c r="T223" s="175">
        <v>0</v>
      </c>
      <c r="AR223" s="176" t="s">
        <v>76</v>
      </c>
      <c r="AT223" s="177" t="s">
        <v>68</v>
      </c>
      <c r="AU223" s="177" t="s">
        <v>76</v>
      </c>
      <c r="AY223" s="176" t="s">
        <v>134</v>
      </c>
      <c r="BK223" s="178">
        <v>0</v>
      </c>
    </row>
    <row r="224" spans="1:65" s="12" customFormat="1" ht="22.9" customHeight="1">
      <c r="B224" s="165"/>
      <c r="C224" s="166"/>
      <c r="D224" s="167" t="s">
        <v>68</v>
      </c>
      <c r="E224" s="179" t="s">
        <v>206</v>
      </c>
      <c r="F224" s="179" t="s">
        <v>207</v>
      </c>
      <c r="G224" s="166"/>
      <c r="H224" s="166"/>
      <c r="I224" s="169"/>
      <c r="J224" s="180">
        <f>BK224</f>
        <v>0</v>
      </c>
      <c r="K224" s="166"/>
      <c r="L224" s="171"/>
      <c r="M224" s="172"/>
      <c r="N224" s="173"/>
      <c r="O224" s="173"/>
      <c r="P224" s="174">
        <f>SUM(P225:P226)</f>
        <v>0</v>
      </c>
      <c r="Q224" s="173"/>
      <c r="R224" s="174">
        <f>SUM(R225:R226)</f>
        <v>0</v>
      </c>
      <c r="S224" s="173"/>
      <c r="T224" s="175">
        <f>SUM(T225:T226)</f>
        <v>0</v>
      </c>
      <c r="AR224" s="176" t="s">
        <v>76</v>
      </c>
      <c r="AT224" s="177" t="s">
        <v>68</v>
      </c>
      <c r="AU224" s="177" t="s">
        <v>76</v>
      </c>
      <c r="AY224" s="176" t="s">
        <v>134</v>
      </c>
      <c r="BK224" s="178">
        <f>SUM(BK225:BK226)</f>
        <v>0</v>
      </c>
    </row>
    <row r="225" spans="1:65" s="2" customFormat="1" ht="16.5" customHeight="1">
      <c r="A225" s="36"/>
      <c r="B225" s="37"/>
      <c r="C225" s="181" t="s">
        <v>565</v>
      </c>
      <c r="D225" s="181" t="s">
        <v>137</v>
      </c>
      <c r="E225" s="182" t="s">
        <v>566</v>
      </c>
      <c r="F225" s="183" t="s">
        <v>567</v>
      </c>
      <c r="G225" s="184" t="s">
        <v>177</v>
      </c>
      <c r="H225" s="185">
        <v>67.468999999999994</v>
      </c>
      <c r="I225" s="186"/>
      <c r="J225" s="187">
        <f>ROUND(I225*H225,2)</f>
        <v>0</v>
      </c>
      <c r="K225" s="183" t="s">
        <v>342</v>
      </c>
      <c r="L225" s="41"/>
      <c r="M225" s="188" t="s">
        <v>19</v>
      </c>
      <c r="N225" s="189" t="s">
        <v>40</v>
      </c>
      <c r="O225" s="66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2" t="s">
        <v>142</v>
      </c>
      <c r="AT225" s="192" t="s">
        <v>137</v>
      </c>
      <c r="AU225" s="192" t="s">
        <v>78</v>
      </c>
      <c r="AY225" s="19" t="s">
        <v>134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76</v>
      </c>
      <c r="BK225" s="193">
        <f>ROUND(I225*H225,2)</f>
        <v>0</v>
      </c>
      <c r="BL225" s="19" t="s">
        <v>142</v>
      </c>
      <c r="BM225" s="192" t="s">
        <v>568</v>
      </c>
    </row>
    <row r="226" spans="1:65" s="2" customFormat="1" ht="19.5">
      <c r="A226" s="36"/>
      <c r="B226" s="37"/>
      <c r="C226" s="38"/>
      <c r="D226" s="194" t="s">
        <v>144</v>
      </c>
      <c r="E226" s="38"/>
      <c r="F226" s="195" t="s">
        <v>569</v>
      </c>
      <c r="G226" s="38"/>
      <c r="H226" s="38"/>
      <c r="I226" s="196"/>
      <c r="J226" s="38"/>
      <c r="K226" s="38"/>
      <c r="L226" s="41"/>
      <c r="M226" s="249"/>
      <c r="N226" s="250"/>
      <c r="O226" s="251"/>
      <c r="P226" s="251"/>
      <c r="Q226" s="251"/>
      <c r="R226" s="251"/>
      <c r="S226" s="251"/>
      <c r="T226" s="252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144</v>
      </c>
      <c r="AU226" s="19" t="s">
        <v>78</v>
      </c>
    </row>
    <row r="227" spans="1:65" s="2" customFormat="1" ht="6.95" customHeight="1">
      <c r="A227" s="36"/>
      <c r="B227" s="49"/>
      <c r="C227" s="50"/>
      <c r="D227" s="50"/>
      <c r="E227" s="50"/>
      <c r="F227" s="50"/>
      <c r="G227" s="50"/>
      <c r="H227" s="50"/>
      <c r="I227" s="50"/>
      <c r="J227" s="50"/>
      <c r="K227" s="50"/>
      <c r="L227" s="41"/>
      <c r="M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</row>
  </sheetData>
  <sheetProtection algorithmName="SHA-512" hashValue="zFoWsRzuS1v7cB32Qm0WCKC+DToVljn17vp2Om4iftpXaIRFCwofbPgcHfPI8jwXNlSf0CLjkxrfw6UCXXeZtg==" saltValue="sjdIholnD6iYBHunRtpCSzZVJ0azalg7yQ3V9otOaXSvQuJ45IQt38yd9TVJkuIwpstDWsKcjw95HQEoaOg4IQ==" spinCount="100000" sheet="1" objects="1" scenarios="1" formatColumns="0" formatRows="0" autoFilter="0"/>
  <autoFilter ref="C92:K226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134" r:id="rId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AT2" s="19" t="s">
        <v>94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78</v>
      </c>
    </row>
    <row r="4" spans="1:46" s="1" customFormat="1" ht="24.95" customHeight="1">
      <c r="B4" s="22"/>
      <c r="D4" s="113" t="s">
        <v>100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2" t="str">
        <f>'Rekapitulace stavby'!K6</f>
        <v>Nová páteřní kanalizace</v>
      </c>
      <c r="F7" s="403"/>
      <c r="G7" s="403"/>
      <c r="H7" s="403"/>
      <c r="L7" s="22"/>
    </row>
    <row r="8" spans="1:46" s="2" customFormat="1" ht="12" customHeight="1">
      <c r="A8" s="36"/>
      <c r="B8" s="41"/>
      <c r="C8" s="36"/>
      <c r="D8" s="115" t="s">
        <v>104</v>
      </c>
      <c r="E8" s="36"/>
      <c r="F8" s="36"/>
      <c r="G8" s="36"/>
      <c r="H8" s="36"/>
      <c r="I8" s="36"/>
      <c r="J8" s="36"/>
      <c r="K8" s="36"/>
      <c r="L8" s="11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405" t="s">
        <v>570</v>
      </c>
      <c r="F9" s="404"/>
      <c r="G9" s="404"/>
      <c r="H9" s="404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15" t="s">
        <v>18</v>
      </c>
      <c r="E11" s="36"/>
      <c r="F11" s="105" t="s">
        <v>19</v>
      </c>
      <c r="G11" s="36"/>
      <c r="H11" s="36"/>
      <c r="I11" s="115" t="s">
        <v>20</v>
      </c>
      <c r="J11" s="105" t="s">
        <v>19</v>
      </c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15" t="s">
        <v>21</v>
      </c>
      <c r="E12" s="36"/>
      <c r="F12" s="105" t="s">
        <v>571</v>
      </c>
      <c r="G12" s="36"/>
      <c r="H12" s="36"/>
      <c r="I12" s="115" t="s">
        <v>23</v>
      </c>
      <c r="J12" s="117" t="str">
        <f>'Rekapitulace stavby'!AN8</f>
        <v>Vyplň údaj</v>
      </c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0.9" customHeight="1">
      <c r="A13" s="36"/>
      <c r="B13" s="41"/>
      <c r="C13" s="36"/>
      <c r="D13" s="36"/>
      <c r="E13" s="36"/>
      <c r="F13" s="36"/>
      <c r="G13" s="36"/>
      <c r="H13" s="36"/>
      <c r="I13" s="36"/>
      <c r="J13" s="36"/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24</v>
      </c>
      <c r="E14" s="36"/>
      <c r="F14" s="36"/>
      <c r="G14" s="36"/>
      <c r="H14" s="36"/>
      <c r="I14" s="115" t="s">
        <v>25</v>
      </c>
      <c r="J14" s="105" t="str">
        <f>IF('Rekapitulace stavby'!AN10="","",'Rekapitulace stavby'!AN10)</f>
        <v/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tr">
        <f>IF('Rekapitulace stavby'!E11="","",'Rekapitulace stavby'!E11)</f>
        <v xml:space="preserve"> </v>
      </c>
      <c r="F15" s="36"/>
      <c r="G15" s="36"/>
      <c r="H15" s="36"/>
      <c r="I15" s="115" t="s">
        <v>27</v>
      </c>
      <c r="J15" s="105" t="str">
        <f>IF('Rekapitulace stavby'!AN11="","",'Rekapitulace stavby'!AN11)</f>
        <v/>
      </c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15" t="s">
        <v>28</v>
      </c>
      <c r="E17" s="36"/>
      <c r="F17" s="36"/>
      <c r="G17" s="36"/>
      <c r="H17" s="36"/>
      <c r="I17" s="115" t="s">
        <v>25</v>
      </c>
      <c r="J17" s="32" t="str">
        <f>'Rekapitulace stavby'!AN13</f>
        <v>Vyplň údaj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406" t="str">
        <f>'Rekapitulace stavby'!E14</f>
        <v>Vyplň údaj</v>
      </c>
      <c r="F18" s="407"/>
      <c r="G18" s="407"/>
      <c r="H18" s="407"/>
      <c r="I18" s="115" t="s">
        <v>27</v>
      </c>
      <c r="J18" s="32" t="str">
        <f>'Rekapitulace stavby'!AN14</f>
        <v>Vyplň údaj</v>
      </c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15" t="s">
        <v>30</v>
      </c>
      <c r="E20" s="36"/>
      <c r="F20" s="36"/>
      <c r="G20" s="36"/>
      <c r="H20" s="36"/>
      <c r="I20" s="115" t="s">
        <v>25</v>
      </c>
      <c r="J20" s="105" t="s">
        <v>19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572</v>
      </c>
      <c r="F21" s="36"/>
      <c r="G21" s="36"/>
      <c r="H21" s="36"/>
      <c r="I21" s="115" t="s">
        <v>27</v>
      </c>
      <c r="J21" s="105" t="s">
        <v>19</v>
      </c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15" t="s">
        <v>32</v>
      </c>
      <c r="E23" s="36"/>
      <c r="F23" s="36"/>
      <c r="G23" s="36"/>
      <c r="H23" s="36"/>
      <c r="I23" s="115" t="s">
        <v>25</v>
      </c>
      <c r="J23" s="105" t="s">
        <v>19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572</v>
      </c>
      <c r="F24" s="36"/>
      <c r="G24" s="36"/>
      <c r="H24" s="36"/>
      <c r="I24" s="115" t="s">
        <v>27</v>
      </c>
      <c r="J24" s="105" t="s">
        <v>19</v>
      </c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15" t="s">
        <v>33</v>
      </c>
      <c r="E26" s="36"/>
      <c r="F26" s="36"/>
      <c r="G26" s="36"/>
      <c r="H26" s="36"/>
      <c r="I26" s="36"/>
      <c r="J26" s="36"/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47.25" customHeight="1">
      <c r="A27" s="118"/>
      <c r="B27" s="119"/>
      <c r="C27" s="118"/>
      <c r="D27" s="118"/>
      <c r="E27" s="408" t="s">
        <v>34</v>
      </c>
      <c r="F27" s="408"/>
      <c r="G27" s="408"/>
      <c r="H27" s="408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21"/>
      <c r="E29" s="121"/>
      <c r="F29" s="121"/>
      <c r="G29" s="121"/>
      <c r="H29" s="121"/>
      <c r="I29" s="121"/>
      <c r="J29" s="121"/>
      <c r="K29" s="121"/>
      <c r="L29" s="11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22" t="s">
        <v>35</v>
      </c>
      <c r="E30" s="36"/>
      <c r="F30" s="36"/>
      <c r="G30" s="36"/>
      <c r="H30" s="36"/>
      <c r="I30" s="36"/>
      <c r="J30" s="123">
        <f>ROUND(J84, 2)</f>
        <v>0</v>
      </c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24" t="s">
        <v>37</v>
      </c>
      <c r="G32" s="36"/>
      <c r="H32" s="36"/>
      <c r="I32" s="124" t="s">
        <v>36</v>
      </c>
      <c r="J32" s="124" t="s">
        <v>38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25" t="s">
        <v>39</v>
      </c>
      <c r="E33" s="115" t="s">
        <v>40</v>
      </c>
      <c r="F33" s="126">
        <f>ROUND((SUM(BE84:BE103)),  2)</f>
        <v>0</v>
      </c>
      <c r="G33" s="36"/>
      <c r="H33" s="36"/>
      <c r="I33" s="127">
        <v>0.21</v>
      </c>
      <c r="J33" s="126">
        <f>ROUND(((SUM(BE84:BE103))*I33),  2)</f>
        <v>0</v>
      </c>
      <c r="K33" s="36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15" t="s">
        <v>41</v>
      </c>
      <c r="F34" s="126">
        <f>ROUND((SUM(BF84:BF103)),  2)</f>
        <v>0</v>
      </c>
      <c r="G34" s="36"/>
      <c r="H34" s="36"/>
      <c r="I34" s="127">
        <v>0.15</v>
      </c>
      <c r="J34" s="126">
        <f>ROUND(((SUM(BF84:BF103))*I34),  2)</f>
        <v>0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15" t="s">
        <v>42</v>
      </c>
      <c r="F35" s="126">
        <f>ROUND((SUM(BG84:BG103)),  2)</f>
        <v>0</v>
      </c>
      <c r="G35" s="36"/>
      <c r="H35" s="36"/>
      <c r="I35" s="127">
        <v>0.21</v>
      </c>
      <c r="J35" s="126">
        <f>0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15" t="s">
        <v>43</v>
      </c>
      <c r="F36" s="126">
        <f>ROUND((SUM(BH84:BH103)),  2)</f>
        <v>0</v>
      </c>
      <c r="G36" s="36"/>
      <c r="H36" s="36"/>
      <c r="I36" s="127">
        <v>0.15</v>
      </c>
      <c r="J36" s="126">
        <f>0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44</v>
      </c>
      <c r="F37" s="126">
        <f>ROUND((SUM(BI84:BI103)),  2)</f>
        <v>0</v>
      </c>
      <c r="G37" s="36"/>
      <c r="H37" s="36"/>
      <c r="I37" s="127">
        <v>0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28"/>
      <c r="D39" s="129" t="s">
        <v>45</v>
      </c>
      <c r="E39" s="130"/>
      <c r="F39" s="130"/>
      <c r="G39" s="131" t="s">
        <v>46</v>
      </c>
      <c r="H39" s="132" t="s">
        <v>47</v>
      </c>
      <c r="I39" s="130"/>
      <c r="J39" s="133">
        <f>SUM(J30:J37)</f>
        <v>0</v>
      </c>
      <c r="K39" s="134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5" t="s">
        <v>108</v>
      </c>
      <c r="D45" s="38"/>
      <c r="E45" s="38"/>
      <c r="F45" s="38"/>
      <c r="G45" s="38"/>
      <c r="H45" s="38"/>
      <c r="I45" s="38"/>
      <c r="J45" s="38"/>
      <c r="K45" s="38"/>
      <c r="L45" s="11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1" t="s">
        <v>16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409" t="str">
        <f>E7</f>
        <v>Nová páteřní kanalizace</v>
      </c>
      <c r="F48" s="410"/>
      <c r="G48" s="410"/>
      <c r="H48" s="410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104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58" t="str">
        <f>E9</f>
        <v>VRN - Vedlejší a ostatní náklady</v>
      </c>
      <c r="F50" s="411"/>
      <c r="G50" s="411"/>
      <c r="H50" s="411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1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1" t="s">
        <v>21</v>
      </c>
      <c r="D52" s="38"/>
      <c r="E52" s="38"/>
      <c r="F52" s="29" t="str">
        <f>F12</f>
        <v>Pod Žvahovem 463</v>
      </c>
      <c r="G52" s="38"/>
      <c r="H52" s="38"/>
      <c r="I52" s="31" t="s">
        <v>23</v>
      </c>
      <c r="J52" s="61" t="str">
        <f>IF(J12="","",J12)</f>
        <v>Vyplň údaj</v>
      </c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25.7" customHeight="1">
      <c r="A54" s="36"/>
      <c r="B54" s="37"/>
      <c r="C54" s="31" t="s">
        <v>24</v>
      </c>
      <c r="D54" s="38"/>
      <c r="E54" s="38"/>
      <c r="F54" s="29" t="str">
        <f>E15</f>
        <v xml:space="preserve"> </v>
      </c>
      <c r="G54" s="38"/>
      <c r="H54" s="38"/>
      <c r="I54" s="31" t="s">
        <v>30</v>
      </c>
      <c r="J54" s="34" t="str">
        <f>E21</f>
        <v>VPÚ DECO Praha, a.s.</v>
      </c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25.7" customHeight="1">
      <c r="A55" s="36"/>
      <c r="B55" s="37"/>
      <c r="C55" s="31" t="s">
        <v>28</v>
      </c>
      <c r="D55" s="38"/>
      <c r="E55" s="38"/>
      <c r="F55" s="29" t="str">
        <f>IF(E18="","",E18)</f>
        <v>Vyplň údaj</v>
      </c>
      <c r="G55" s="38"/>
      <c r="H55" s="38"/>
      <c r="I55" s="31" t="s">
        <v>32</v>
      </c>
      <c r="J55" s="34" t="str">
        <f>E24</f>
        <v>VPÚ DECO Praha, a.s.</v>
      </c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9" t="s">
        <v>109</v>
      </c>
      <c r="D57" s="140"/>
      <c r="E57" s="140"/>
      <c r="F57" s="140"/>
      <c r="G57" s="140"/>
      <c r="H57" s="140"/>
      <c r="I57" s="140"/>
      <c r="J57" s="141" t="s">
        <v>110</v>
      </c>
      <c r="K57" s="140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42" t="s">
        <v>67</v>
      </c>
      <c r="D59" s="38"/>
      <c r="E59" s="38"/>
      <c r="F59" s="38"/>
      <c r="G59" s="38"/>
      <c r="H59" s="38"/>
      <c r="I59" s="38"/>
      <c r="J59" s="79">
        <f>J84</f>
        <v>0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9" t="s">
        <v>111</v>
      </c>
    </row>
    <row r="60" spans="1:47" s="9" customFormat="1" ht="24.95" customHeight="1">
      <c r="B60" s="143"/>
      <c r="C60" s="144"/>
      <c r="D60" s="145" t="s">
        <v>573</v>
      </c>
      <c r="E60" s="146"/>
      <c r="F60" s="146"/>
      <c r="G60" s="146"/>
      <c r="H60" s="146"/>
      <c r="I60" s="146"/>
      <c r="J60" s="147">
        <f>J85</f>
        <v>0</v>
      </c>
      <c r="K60" s="144"/>
      <c r="L60" s="148"/>
    </row>
    <row r="61" spans="1:47" s="10" customFormat="1" ht="19.899999999999999" customHeight="1">
      <c r="B61" s="149"/>
      <c r="C61" s="99"/>
      <c r="D61" s="150" t="s">
        <v>574</v>
      </c>
      <c r="E61" s="151"/>
      <c r="F61" s="151"/>
      <c r="G61" s="151"/>
      <c r="H61" s="151"/>
      <c r="I61" s="151"/>
      <c r="J61" s="152">
        <f>J86</f>
        <v>0</v>
      </c>
      <c r="K61" s="99"/>
      <c r="L61" s="153"/>
    </row>
    <row r="62" spans="1:47" s="10" customFormat="1" ht="19.899999999999999" customHeight="1">
      <c r="B62" s="149"/>
      <c r="C62" s="99"/>
      <c r="D62" s="150" t="s">
        <v>575</v>
      </c>
      <c r="E62" s="151"/>
      <c r="F62" s="151"/>
      <c r="G62" s="151"/>
      <c r="H62" s="151"/>
      <c r="I62" s="151"/>
      <c r="J62" s="152">
        <f>J91</f>
        <v>0</v>
      </c>
      <c r="K62" s="99"/>
      <c r="L62" s="153"/>
    </row>
    <row r="63" spans="1:47" s="10" customFormat="1" ht="19.899999999999999" customHeight="1">
      <c r="B63" s="149"/>
      <c r="C63" s="99"/>
      <c r="D63" s="150" t="s">
        <v>576</v>
      </c>
      <c r="E63" s="151"/>
      <c r="F63" s="151"/>
      <c r="G63" s="151"/>
      <c r="H63" s="151"/>
      <c r="I63" s="151"/>
      <c r="J63" s="152">
        <f>J96</f>
        <v>0</v>
      </c>
      <c r="K63" s="99"/>
      <c r="L63" s="153"/>
    </row>
    <row r="64" spans="1:47" s="10" customFormat="1" ht="19.899999999999999" customHeight="1">
      <c r="B64" s="149"/>
      <c r="C64" s="99"/>
      <c r="D64" s="150" t="s">
        <v>577</v>
      </c>
      <c r="E64" s="151"/>
      <c r="F64" s="151"/>
      <c r="G64" s="151"/>
      <c r="H64" s="151"/>
      <c r="I64" s="151"/>
      <c r="J64" s="152">
        <f>J101</f>
        <v>0</v>
      </c>
      <c r="K64" s="99"/>
      <c r="L64" s="153"/>
    </row>
    <row r="65" spans="1:31" s="2" customFormat="1" ht="21.75" customHeight="1">
      <c r="A65" s="36"/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s="2" customFormat="1" ht="6.95" customHeight="1">
      <c r="A66" s="36"/>
      <c r="B66" s="49"/>
      <c r="C66" s="50"/>
      <c r="D66" s="50"/>
      <c r="E66" s="50"/>
      <c r="F66" s="50"/>
      <c r="G66" s="50"/>
      <c r="H66" s="50"/>
      <c r="I66" s="50"/>
      <c r="J66" s="50"/>
      <c r="K66" s="50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70" spans="1:31" s="2" customFormat="1" ht="6.95" customHeight="1">
      <c r="A70" s="36"/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24.95" customHeight="1">
      <c r="A71" s="36"/>
      <c r="B71" s="37"/>
      <c r="C71" s="25" t="s">
        <v>119</v>
      </c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2" customHeight="1">
      <c r="A73" s="36"/>
      <c r="B73" s="37"/>
      <c r="C73" s="31" t="s">
        <v>16</v>
      </c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6.5" customHeight="1">
      <c r="A74" s="36"/>
      <c r="B74" s="37"/>
      <c r="C74" s="38"/>
      <c r="D74" s="38"/>
      <c r="E74" s="409" t="str">
        <f>E7</f>
        <v>Nová páteřní kanalizace</v>
      </c>
      <c r="F74" s="410"/>
      <c r="G74" s="410"/>
      <c r="H74" s="410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1" t="s">
        <v>104</v>
      </c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358" t="str">
        <f>E9</f>
        <v>VRN - Vedlejší a ostatní náklady</v>
      </c>
      <c r="F76" s="411"/>
      <c r="G76" s="411"/>
      <c r="H76" s="411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21</v>
      </c>
      <c r="D78" s="38"/>
      <c r="E78" s="38"/>
      <c r="F78" s="29" t="str">
        <f>F12</f>
        <v>Pod Žvahovem 463</v>
      </c>
      <c r="G78" s="38"/>
      <c r="H78" s="38"/>
      <c r="I78" s="31" t="s">
        <v>23</v>
      </c>
      <c r="J78" s="61" t="str">
        <f>IF(J12="","",J12)</f>
        <v>Vyplň údaj</v>
      </c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25.7" customHeight="1">
      <c r="A80" s="36"/>
      <c r="B80" s="37"/>
      <c r="C80" s="31" t="s">
        <v>24</v>
      </c>
      <c r="D80" s="38"/>
      <c r="E80" s="38"/>
      <c r="F80" s="29" t="str">
        <f>E15</f>
        <v xml:space="preserve"> </v>
      </c>
      <c r="G80" s="38"/>
      <c r="H80" s="38"/>
      <c r="I80" s="31" t="s">
        <v>30</v>
      </c>
      <c r="J80" s="34" t="str">
        <f>E21</f>
        <v>VPÚ DECO Praha, a.s.</v>
      </c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25.7" customHeight="1">
      <c r="A81" s="36"/>
      <c r="B81" s="37"/>
      <c r="C81" s="31" t="s">
        <v>28</v>
      </c>
      <c r="D81" s="38"/>
      <c r="E81" s="38"/>
      <c r="F81" s="29" t="str">
        <f>IF(E18="","",E18)</f>
        <v>Vyplň údaj</v>
      </c>
      <c r="G81" s="38"/>
      <c r="H81" s="38"/>
      <c r="I81" s="31" t="s">
        <v>32</v>
      </c>
      <c r="J81" s="34" t="str">
        <f>E24</f>
        <v>VPÚ DECO Praha, a.s.</v>
      </c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0.3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11" customFormat="1" ht="29.25" customHeight="1">
      <c r="A83" s="154"/>
      <c r="B83" s="155"/>
      <c r="C83" s="156" t="s">
        <v>120</v>
      </c>
      <c r="D83" s="157" t="s">
        <v>54</v>
      </c>
      <c r="E83" s="157" t="s">
        <v>50</v>
      </c>
      <c r="F83" s="157" t="s">
        <v>51</v>
      </c>
      <c r="G83" s="157" t="s">
        <v>121</v>
      </c>
      <c r="H83" s="157" t="s">
        <v>122</v>
      </c>
      <c r="I83" s="157" t="s">
        <v>123</v>
      </c>
      <c r="J83" s="157" t="s">
        <v>110</v>
      </c>
      <c r="K83" s="158" t="s">
        <v>124</v>
      </c>
      <c r="L83" s="159"/>
      <c r="M83" s="70" t="s">
        <v>19</v>
      </c>
      <c r="N83" s="71" t="s">
        <v>39</v>
      </c>
      <c r="O83" s="71" t="s">
        <v>125</v>
      </c>
      <c r="P83" s="71" t="s">
        <v>126</v>
      </c>
      <c r="Q83" s="71" t="s">
        <v>127</v>
      </c>
      <c r="R83" s="71" t="s">
        <v>128</v>
      </c>
      <c r="S83" s="71" t="s">
        <v>129</v>
      </c>
      <c r="T83" s="72" t="s">
        <v>130</v>
      </c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</row>
    <row r="84" spans="1:65" s="2" customFormat="1" ht="22.9" customHeight="1">
      <c r="A84" s="36"/>
      <c r="B84" s="37"/>
      <c r="C84" s="77" t="s">
        <v>131</v>
      </c>
      <c r="D84" s="38"/>
      <c r="E84" s="38"/>
      <c r="F84" s="38"/>
      <c r="G84" s="38"/>
      <c r="H84" s="38"/>
      <c r="I84" s="38"/>
      <c r="J84" s="160">
        <f>BK84</f>
        <v>0</v>
      </c>
      <c r="K84" s="38"/>
      <c r="L84" s="41"/>
      <c r="M84" s="73"/>
      <c r="N84" s="161"/>
      <c r="O84" s="74"/>
      <c r="P84" s="162">
        <f>P85</f>
        <v>0</v>
      </c>
      <c r="Q84" s="74"/>
      <c r="R84" s="162">
        <f>R85</f>
        <v>0</v>
      </c>
      <c r="S84" s="74"/>
      <c r="T84" s="163">
        <f>T85</f>
        <v>0</v>
      </c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T84" s="19" t="s">
        <v>68</v>
      </c>
      <c r="AU84" s="19" t="s">
        <v>111</v>
      </c>
      <c r="BK84" s="164">
        <f>BK85</f>
        <v>0</v>
      </c>
    </row>
    <row r="85" spans="1:65" s="12" customFormat="1" ht="25.9" customHeight="1">
      <c r="B85" s="165"/>
      <c r="C85" s="166"/>
      <c r="D85" s="167" t="s">
        <v>68</v>
      </c>
      <c r="E85" s="168" t="s">
        <v>91</v>
      </c>
      <c r="F85" s="168" t="s">
        <v>578</v>
      </c>
      <c r="G85" s="166"/>
      <c r="H85" s="166"/>
      <c r="I85" s="169"/>
      <c r="J85" s="170">
        <f>BK85</f>
        <v>0</v>
      </c>
      <c r="K85" s="166"/>
      <c r="L85" s="171"/>
      <c r="M85" s="172"/>
      <c r="N85" s="173"/>
      <c r="O85" s="173"/>
      <c r="P85" s="174">
        <f>P86+P91+P96+P101</f>
        <v>0</v>
      </c>
      <c r="Q85" s="173"/>
      <c r="R85" s="174">
        <f>R86+R91+R96+R101</f>
        <v>0</v>
      </c>
      <c r="S85" s="173"/>
      <c r="T85" s="175">
        <f>T86+T91+T96+T101</f>
        <v>0</v>
      </c>
      <c r="AR85" s="176" t="s">
        <v>174</v>
      </c>
      <c r="AT85" s="177" t="s">
        <v>68</v>
      </c>
      <c r="AU85" s="177" t="s">
        <v>69</v>
      </c>
      <c r="AY85" s="176" t="s">
        <v>134</v>
      </c>
      <c r="BK85" s="178">
        <f>BK86+BK91+BK96+BK101</f>
        <v>0</v>
      </c>
    </row>
    <row r="86" spans="1:65" s="12" customFormat="1" ht="22.9" customHeight="1">
      <c r="B86" s="165"/>
      <c r="C86" s="166"/>
      <c r="D86" s="167" t="s">
        <v>68</v>
      </c>
      <c r="E86" s="179" t="s">
        <v>579</v>
      </c>
      <c r="F86" s="179" t="s">
        <v>580</v>
      </c>
      <c r="G86" s="166"/>
      <c r="H86" s="166"/>
      <c r="I86" s="169"/>
      <c r="J86" s="180">
        <f>BK86</f>
        <v>0</v>
      </c>
      <c r="K86" s="166"/>
      <c r="L86" s="171"/>
      <c r="M86" s="172"/>
      <c r="N86" s="173"/>
      <c r="O86" s="173"/>
      <c r="P86" s="174">
        <f>SUM(P87:P90)</f>
        <v>0</v>
      </c>
      <c r="Q86" s="173"/>
      <c r="R86" s="174">
        <f>SUM(R87:R90)</f>
        <v>0</v>
      </c>
      <c r="S86" s="173"/>
      <c r="T86" s="175">
        <f>SUM(T87:T90)</f>
        <v>0</v>
      </c>
      <c r="AR86" s="176" t="s">
        <v>174</v>
      </c>
      <c r="AT86" s="177" t="s">
        <v>68</v>
      </c>
      <c r="AU86" s="177" t="s">
        <v>76</v>
      </c>
      <c r="AY86" s="176" t="s">
        <v>134</v>
      </c>
      <c r="BK86" s="178">
        <f>SUM(BK87:BK90)</f>
        <v>0</v>
      </c>
    </row>
    <row r="87" spans="1:65" s="2" customFormat="1" ht="16.5" customHeight="1">
      <c r="A87" s="36"/>
      <c r="B87" s="37"/>
      <c r="C87" s="181" t="s">
        <v>76</v>
      </c>
      <c r="D87" s="181" t="s">
        <v>137</v>
      </c>
      <c r="E87" s="182" t="s">
        <v>581</v>
      </c>
      <c r="F87" s="183" t="s">
        <v>582</v>
      </c>
      <c r="G87" s="184" t="s">
        <v>250</v>
      </c>
      <c r="H87" s="185">
        <v>1</v>
      </c>
      <c r="I87" s="186"/>
      <c r="J87" s="187">
        <f>ROUND(I87*H87,2)</f>
        <v>0</v>
      </c>
      <c r="K87" s="183" t="s">
        <v>342</v>
      </c>
      <c r="L87" s="41"/>
      <c r="M87" s="188" t="s">
        <v>19</v>
      </c>
      <c r="N87" s="189" t="s">
        <v>40</v>
      </c>
      <c r="O87" s="66"/>
      <c r="P87" s="190">
        <f>O87*H87</f>
        <v>0</v>
      </c>
      <c r="Q87" s="190">
        <v>0</v>
      </c>
      <c r="R87" s="190">
        <f>Q87*H87</f>
        <v>0</v>
      </c>
      <c r="S87" s="190">
        <v>0</v>
      </c>
      <c r="T87" s="191">
        <f>S87*H87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R87" s="192" t="s">
        <v>583</v>
      </c>
      <c r="AT87" s="192" t="s">
        <v>137</v>
      </c>
      <c r="AU87" s="192" t="s">
        <v>78</v>
      </c>
      <c r="AY87" s="19" t="s">
        <v>134</v>
      </c>
      <c r="BE87" s="193">
        <f>IF(N87="základní",J87,0)</f>
        <v>0</v>
      </c>
      <c r="BF87" s="193">
        <f>IF(N87="snížená",J87,0)</f>
        <v>0</v>
      </c>
      <c r="BG87" s="193">
        <f>IF(N87="zákl. přenesená",J87,0)</f>
        <v>0</v>
      </c>
      <c r="BH87" s="193">
        <f>IF(N87="sníž. přenesená",J87,0)</f>
        <v>0</v>
      </c>
      <c r="BI87" s="193">
        <f>IF(N87="nulová",J87,0)</f>
        <v>0</v>
      </c>
      <c r="BJ87" s="19" t="s">
        <v>76</v>
      </c>
      <c r="BK87" s="193">
        <f>ROUND(I87*H87,2)</f>
        <v>0</v>
      </c>
      <c r="BL87" s="19" t="s">
        <v>583</v>
      </c>
      <c r="BM87" s="192" t="s">
        <v>584</v>
      </c>
    </row>
    <row r="88" spans="1:65" s="2" customFormat="1" ht="11.25">
      <c r="A88" s="36"/>
      <c r="B88" s="37"/>
      <c r="C88" s="38"/>
      <c r="D88" s="194" t="s">
        <v>144</v>
      </c>
      <c r="E88" s="38"/>
      <c r="F88" s="195" t="s">
        <v>582</v>
      </c>
      <c r="G88" s="38"/>
      <c r="H88" s="38"/>
      <c r="I88" s="196"/>
      <c r="J88" s="38"/>
      <c r="K88" s="38"/>
      <c r="L88" s="41"/>
      <c r="M88" s="197"/>
      <c r="N88" s="198"/>
      <c r="O88" s="66"/>
      <c r="P88" s="66"/>
      <c r="Q88" s="66"/>
      <c r="R88" s="66"/>
      <c r="S88" s="66"/>
      <c r="T88" s="67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9" t="s">
        <v>144</v>
      </c>
      <c r="AU88" s="19" t="s">
        <v>78</v>
      </c>
    </row>
    <row r="89" spans="1:65" s="2" customFormat="1" ht="16.5" customHeight="1">
      <c r="A89" s="36"/>
      <c r="B89" s="37"/>
      <c r="C89" s="181" t="s">
        <v>78</v>
      </c>
      <c r="D89" s="181" t="s">
        <v>137</v>
      </c>
      <c r="E89" s="182" t="s">
        <v>585</v>
      </c>
      <c r="F89" s="183" t="s">
        <v>586</v>
      </c>
      <c r="G89" s="184" t="s">
        <v>250</v>
      </c>
      <c r="H89" s="185">
        <v>1</v>
      </c>
      <c r="I89" s="186"/>
      <c r="J89" s="187">
        <f>ROUND(I89*H89,2)</f>
        <v>0</v>
      </c>
      <c r="K89" s="183" t="s">
        <v>342</v>
      </c>
      <c r="L89" s="41"/>
      <c r="M89" s="188" t="s">
        <v>19</v>
      </c>
      <c r="N89" s="189" t="s">
        <v>40</v>
      </c>
      <c r="O89" s="66"/>
      <c r="P89" s="190">
        <f>O89*H89</f>
        <v>0</v>
      </c>
      <c r="Q89" s="190">
        <v>0</v>
      </c>
      <c r="R89" s="190">
        <f>Q89*H89</f>
        <v>0</v>
      </c>
      <c r="S89" s="190">
        <v>0</v>
      </c>
      <c r="T89" s="191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2" t="s">
        <v>583</v>
      </c>
      <c r="AT89" s="192" t="s">
        <v>137</v>
      </c>
      <c r="AU89" s="192" t="s">
        <v>78</v>
      </c>
      <c r="AY89" s="19" t="s">
        <v>134</v>
      </c>
      <c r="BE89" s="193">
        <f>IF(N89="základní",J89,0)</f>
        <v>0</v>
      </c>
      <c r="BF89" s="193">
        <f>IF(N89="snížená",J89,0)</f>
        <v>0</v>
      </c>
      <c r="BG89" s="193">
        <f>IF(N89="zákl. přenesená",J89,0)</f>
        <v>0</v>
      </c>
      <c r="BH89" s="193">
        <f>IF(N89="sníž. přenesená",J89,0)</f>
        <v>0</v>
      </c>
      <c r="BI89" s="193">
        <f>IF(N89="nulová",J89,0)</f>
        <v>0</v>
      </c>
      <c r="BJ89" s="19" t="s">
        <v>76</v>
      </c>
      <c r="BK89" s="193">
        <f>ROUND(I89*H89,2)</f>
        <v>0</v>
      </c>
      <c r="BL89" s="19" t="s">
        <v>583</v>
      </c>
      <c r="BM89" s="192" t="s">
        <v>587</v>
      </c>
    </row>
    <row r="90" spans="1:65" s="2" customFormat="1" ht="11.25">
      <c r="A90" s="36"/>
      <c r="B90" s="37"/>
      <c r="C90" s="38"/>
      <c r="D90" s="194" t="s">
        <v>144</v>
      </c>
      <c r="E90" s="38"/>
      <c r="F90" s="195" t="s">
        <v>586</v>
      </c>
      <c r="G90" s="38"/>
      <c r="H90" s="38"/>
      <c r="I90" s="196"/>
      <c r="J90" s="38"/>
      <c r="K90" s="38"/>
      <c r="L90" s="41"/>
      <c r="M90" s="197"/>
      <c r="N90" s="198"/>
      <c r="O90" s="66"/>
      <c r="P90" s="66"/>
      <c r="Q90" s="66"/>
      <c r="R90" s="66"/>
      <c r="S90" s="66"/>
      <c r="T90" s="67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9" t="s">
        <v>144</v>
      </c>
      <c r="AU90" s="19" t="s">
        <v>78</v>
      </c>
    </row>
    <row r="91" spans="1:65" s="12" customFormat="1" ht="22.9" customHeight="1">
      <c r="B91" s="165"/>
      <c r="C91" s="166"/>
      <c r="D91" s="167" t="s">
        <v>68</v>
      </c>
      <c r="E91" s="179" t="s">
        <v>588</v>
      </c>
      <c r="F91" s="179" t="s">
        <v>589</v>
      </c>
      <c r="G91" s="166"/>
      <c r="H91" s="166"/>
      <c r="I91" s="169"/>
      <c r="J91" s="180">
        <f>BK91</f>
        <v>0</v>
      </c>
      <c r="K91" s="166"/>
      <c r="L91" s="171"/>
      <c r="M91" s="172"/>
      <c r="N91" s="173"/>
      <c r="O91" s="173"/>
      <c r="P91" s="174">
        <f>SUM(P92:P95)</f>
        <v>0</v>
      </c>
      <c r="Q91" s="173"/>
      <c r="R91" s="174">
        <f>SUM(R92:R95)</f>
        <v>0</v>
      </c>
      <c r="S91" s="173"/>
      <c r="T91" s="175">
        <f>SUM(T92:T95)</f>
        <v>0</v>
      </c>
      <c r="AR91" s="176" t="s">
        <v>174</v>
      </c>
      <c r="AT91" s="177" t="s">
        <v>68</v>
      </c>
      <c r="AU91" s="177" t="s">
        <v>76</v>
      </c>
      <c r="AY91" s="176" t="s">
        <v>134</v>
      </c>
      <c r="BK91" s="178">
        <f>SUM(BK92:BK95)</f>
        <v>0</v>
      </c>
    </row>
    <row r="92" spans="1:65" s="2" customFormat="1" ht="16.5" customHeight="1">
      <c r="A92" s="36"/>
      <c r="B92" s="37"/>
      <c r="C92" s="181" t="s">
        <v>156</v>
      </c>
      <c r="D92" s="181" t="s">
        <v>137</v>
      </c>
      <c r="E92" s="182" t="s">
        <v>590</v>
      </c>
      <c r="F92" s="183" t="s">
        <v>589</v>
      </c>
      <c r="G92" s="184" t="s">
        <v>250</v>
      </c>
      <c r="H92" s="185">
        <v>1</v>
      </c>
      <c r="I92" s="186"/>
      <c r="J92" s="187">
        <f>ROUND(I92*H92,2)</f>
        <v>0</v>
      </c>
      <c r="K92" s="183" t="s">
        <v>342</v>
      </c>
      <c r="L92" s="41"/>
      <c r="M92" s="188" t="s">
        <v>19</v>
      </c>
      <c r="N92" s="189" t="s">
        <v>40</v>
      </c>
      <c r="O92" s="66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2" t="s">
        <v>583</v>
      </c>
      <c r="AT92" s="192" t="s">
        <v>137</v>
      </c>
      <c r="AU92" s="192" t="s">
        <v>78</v>
      </c>
      <c r="AY92" s="19" t="s">
        <v>134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19" t="s">
        <v>76</v>
      </c>
      <c r="BK92" s="193">
        <f>ROUND(I92*H92,2)</f>
        <v>0</v>
      </c>
      <c r="BL92" s="19" t="s">
        <v>583</v>
      </c>
      <c r="BM92" s="192" t="s">
        <v>591</v>
      </c>
    </row>
    <row r="93" spans="1:65" s="2" customFormat="1" ht="11.25">
      <c r="A93" s="36"/>
      <c r="B93" s="37"/>
      <c r="C93" s="38"/>
      <c r="D93" s="194" t="s">
        <v>144</v>
      </c>
      <c r="E93" s="38"/>
      <c r="F93" s="195" t="s">
        <v>589</v>
      </c>
      <c r="G93" s="38"/>
      <c r="H93" s="38"/>
      <c r="I93" s="196"/>
      <c r="J93" s="38"/>
      <c r="K93" s="38"/>
      <c r="L93" s="41"/>
      <c r="M93" s="197"/>
      <c r="N93" s="198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144</v>
      </c>
      <c r="AU93" s="19" t="s">
        <v>78</v>
      </c>
    </row>
    <row r="94" spans="1:65" s="2" customFormat="1" ht="16.5" customHeight="1">
      <c r="A94" s="36"/>
      <c r="B94" s="37"/>
      <c r="C94" s="181" t="s">
        <v>142</v>
      </c>
      <c r="D94" s="181" t="s">
        <v>137</v>
      </c>
      <c r="E94" s="182" t="s">
        <v>592</v>
      </c>
      <c r="F94" s="183" t="s">
        <v>593</v>
      </c>
      <c r="G94" s="184" t="s">
        <v>250</v>
      </c>
      <c r="H94" s="185">
        <v>1</v>
      </c>
      <c r="I94" s="186"/>
      <c r="J94" s="187">
        <f>ROUND(I94*H94,2)</f>
        <v>0</v>
      </c>
      <c r="K94" s="183" t="s">
        <v>342</v>
      </c>
      <c r="L94" s="41"/>
      <c r="M94" s="188" t="s">
        <v>19</v>
      </c>
      <c r="N94" s="189" t="s">
        <v>40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</v>
      </c>
      <c r="T94" s="191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583</v>
      </c>
      <c r="AT94" s="192" t="s">
        <v>137</v>
      </c>
      <c r="AU94" s="192" t="s">
        <v>78</v>
      </c>
      <c r="AY94" s="19" t="s">
        <v>134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76</v>
      </c>
      <c r="BK94" s="193">
        <f>ROUND(I94*H94,2)</f>
        <v>0</v>
      </c>
      <c r="BL94" s="19" t="s">
        <v>583</v>
      </c>
      <c r="BM94" s="192" t="s">
        <v>594</v>
      </c>
    </row>
    <row r="95" spans="1:65" s="2" customFormat="1" ht="11.25">
      <c r="A95" s="36"/>
      <c r="B95" s="37"/>
      <c r="C95" s="38"/>
      <c r="D95" s="194" t="s">
        <v>144</v>
      </c>
      <c r="E95" s="38"/>
      <c r="F95" s="195" t="s">
        <v>593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144</v>
      </c>
      <c r="AU95" s="19" t="s">
        <v>78</v>
      </c>
    </row>
    <row r="96" spans="1:65" s="12" customFormat="1" ht="22.9" customHeight="1">
      <c r="B96" s="165"/>
      <c r="C96" s="166"/>
      <c r="D96" s="167" t="s">
        <v>68</v>
      </c>
      <c r="E96" s="179" t="s">
        <v>595</v>
      </c>
      <c r="F96" s="179" t="s">
        <v>596</v>
      </c>
      <c r="G96" s="166"/>
      <c r="H96" s="166"/>
      <c r="I96" s="169"/>
      <c r="J96" s="180">
        <f>BK96</f>
        <v>0</v>
      </c>
      <c r="K96" s="166"/>
      <c r="L96" s="171"/>
      <c r="M96" s="172"/>
      <c r="N96" s="173"/>
      <c r="O96" s="173"/>
      <c r="P96" s="174">
        <f>SUM(P97:P100)</f>
        <v>0</v>
      </c>
      <c r="Q96" s="173"/>
      <c r="R96" s="174">
        <f>SUM(R97:R100)</f>
        <v>0</v>
      </c>
      <c r="S96" s="173"/>
      <c r="T96" s="175">
        <f>SUM(T97:T100)</f>
        <v>0</v>
      </c>
      <c r="AR96" s="176" t="s">
        <v>174</v>
      </c>
      <c r="AT96" s="177" t="s">
        <v>68</v>
      </c>
      <c r="AU96" s="177" t="s">
        <v>76</v>
      </c>
      <c r="AY96" s="176" t="s">
        <v>134</v>
      </c>
      <c r="BK96" s="178">
        <f>SUM(BK97:BK100)</f>
        <v>0</v>
      </c>
    </row>
    <row r="97" spans="1:65" s="2" customFormat="1" ht="16.5" customHeight="1">
      <c r="A97" s="36"/>
      <c r="B97" s="37"/>
      <c r="C97" s="181" t="s">
        <v>174</v>
      </c>
      <c r="D97" s="181" t="s">
        <v>137</v>
      </c>
      <c r="E97" s="182" t="s">
        <v>597</v>
      </c>
      <c r="F97" s="183" t="s">
        <v>598</v>
      </c>
      <c r="G97" s="184" t="s">
        <v>250</v>
      </c>
      <c r="H97" s="185">
        <v>1</v>
      </c>
      <c r="I97" s="186"/>
      <c r="J97" s="187">
        <f>ROUND(I97*H97,2)</f>
        <v>0</v>
      </c>
      <c r="K97" s="183" t="s">
        <v>342</v>
      </c>
      <c r="L97" s="41"/>
      <c r="M97" s="188" t="s">
        <v>19</v>
      </c>
      <c r="N97" s="189" t="s">
        <v>40</v>
      </c>
      <c r="O97" s="66"/>
      <c r="P97" s="190">
        <f>O97*H97</f>
        <v>0</v>
      </c>
      <c r="Q97" s="190">
        <v>0</v>
      </c>
      <c r="R97" s="190">
        <f>Q97*H97</f>
        <v>0</v>
      </c>
      <c r="S97" s="190">
        <v>0</v>
      </c>
      <c r="T97" s="191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2" t="s">
        <v>583</v>
      </c>
      <c r="AT97" s="192" t="s">
        <v>137</v>
      </c>
      <c r="AU97" s="192" t="s">
        <v>78</v>
      </c>
      <c r="AY97" s="19" t="s">
        <v>134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9" t="s">
        <v>76</v>
      </c>
      <c r="BK97" s="193">
        <f>ROUND(I97*H97,2)</f>
        <v>0</v>
      </c>
      <c r="BL97" s="19" t="s">
        <v>583</v>
      </c>
      <c r="BM97" s="192" t="s">
        <v>599</v>
      </c>
    </row>
    <row r="98" spans="1:65" s="2" customFormat="1" ht="11.25">
      <c r="A98" s="36"/>
      <c r="B98" s="37"/>
      <c r="C98" s="38"/>
      <c r="D98" s="194" t="s">
        <v>144</v>
      </c>
      <c r="E98" s="38"/>
      <c r="F98" s="195" t="s">
        <v>598</v>
      </c>
      <c r="G98" s="38"/>
      <c r="H98" s="38"/>
      <c r="I98" s="196"/>
      <c r="J98" s="38"/>
      <c r="K98" s="38"/>
      <c r="L98" s="41"/>
      <c r="M98" s="197"/>
      <c r="N98" s="198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144</v>
      </c>
      <c r="AU98" s="19" t="s">
        <v>78</v>
      </c>
    </row>
    <row r="99" spans="1:65" s="2" customFormat="1" ht="16.5" customHeight="1">
      <c r="A99" s="36"/>
      <c r="B99" s="37"/>
      <c r="C99" s="181" t="s">
        <v>181</v>
      </c>
      <c r="D99" s="181" t="s">
        <v>137</v>
      </c>
      <c r="E99" s="182" t="s">
        <v>600</v>
      </c>
      <c r="F99" s="183" t="s">
        <v>601</v>
      </c>
      <c r="G99" s="184" t="s">
        <v>250</v>
      </c>
      <c r="H99" s="185">
        <v>1</v>
      </c>
      <c r="I99" s="186"/>
      <c r="J99" s="187">
        <f>ROUND(I99*H99,2)</f>
        <v>0</v>
      </c>
      <c r="K99" s="183" t="s">
        <v>342</v>
      </c>
      <c r="L99" s="41"/>
      <c r="M99" s="188" t="s">
        <v>19</v>
      </c>
      <c r="N99" s="189" t="s">
        <v>40</v>
      </c>
      <c r="O99" s="66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2" t="s">
        <v>583</v>
      </c>
      <c r="AT99" s="192" t="s">
        <v>137</v>
      </c>
      <c r="AU99" s="192" t="s">
        <v>78</v>
      </c>
      <c r="AY99" s="19" t="s">
        <v>134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19" t="s">
        <v>76</v>
      </c>
      <c r="BK99" s="193">
        <f>ROUND(I99*H99,2)</f>
        <v>0</v>
      </c>
      <c r="BL99" s="19" t="s">
        <v>583</v>
      </c>
      <c r="BM99" s="192" t="s">
        <v>602</v>
      </c>
    </row>
    <row r="100" spans="1:65" s="2" customFormat="1" ht="11.25">
      <c r="A100" s="36"/>
      <c r="B100" s="37"/>
      <c r="C100" s="38"/>
      <c r="D100" s="194" t="s">
        <v>144</v>
      </c>
      <c r="E100" s="38"/>
      <c r="F100" s="195" t="s">
        <v>601</v>
      </c>
      <c r="G100" s="38"/>
      <c r="H100" s="38"/>
      <c r="I100" s="196"/>
      <c r="J100" s="38"/>
      <c r="K100" s="38"/>
      <c r="L100" s="41"/>
      <c r="M100" s="197"/>
      <c r="N100" s="198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144</v>
      </c>
      <c r="AU100" s="19" t="s">
        <v>78</v>
      </c>
    </row>
    <row r="101" spans="1:65" s="12" customFormat="1" ht="22.9" customHeight="1">
      <c r="B101" s="165"/>
      <c r="C101" s="166"/>
      <c r="D101" s="167" t="s">
        <v>68</v>
      </c>
      <c r="E101" s="179" t="s">
        <v>603</v>
      </c>
      <c r="F101" s="179" t="s">
        <v>604</v>
      </c>
      <c r="G101" s="166"/>
      <c r="H101" s="166"/>
      <c r="I101" s="169"/>
      <c r="J101" s="180">
        <f>BK101</f>
        <v>0</v>
      </c>
      <c r="K101" s="166"/>
      <c r="L101" s="171"/>
      <c r="M101" s="172"/>
      <c r="N101" s="173"/>
      <c r="O101" s="173"/>
      <c r="P101" s="174">
        <f>SUM(P102:P103)</f>
        <v>0</v>
      </c>
      <c r="Q101" s="173"/>
      <c r="R101" s="174">
        <f>SUM(R102:R103)</f>
        <v>0</v>
      </c>
      <c r="S101" s="173"/>
      <c r="T101" s="175">
        <f>SUM(T102:T103)</f>
        <v>0</v>
      </c>
      <c r="AR101" s="176" t="s">
        <v>174</v>
      </c>
      <c r="AT101" s="177" t="s">
        <v>68</v>
      </c>
      <c r="AU101" s="177" t="s">
        <v>76</v>
      </c>
      <c r="AY101" s="176" t="s">
        <v>134</v>
      </c>
      <c r="BK101" s="178">
        <f>SUM(BK102:BK103)</f>
        <v>0</v>
      </c>
    </row>
    <row r="102" spans="1:65" s="2" customFormat="1" ht="16.5" customHeight="1">
      <c r="A102" s="36"/>
      <c r="B102" s="37"/>
      <c r="C102" s="181" t="s">
        <v>188</v>
      </c>
      <c r="D102" s="181" t="s">
        <v>137</v>
      </c>
      <c r="E102" s="182" t="s">
        <v>605</v>
      </c>
      <c r="F102" s="183" t="s">
        <v>606</v>
      </c>
      <c r="G102" s="184" t="s">
        <v>250</v>
      </c>
      <c r="H102" s="185">
        <v>1</v>
      </c>
      <c r="I102" s="186"/>
      <c r="J102" s="187">
        <f>ROUND(I102*H102,2)</f>
        <v>0</v>
      </c>
      <c r="K102" s="183" t="s">
        <v>342</v>
      </c>
      <c r="L102" s="41"/>
      <c r="M102" s="188" t="s">
        <v>19</v>
      </c>
      <c r="N102" s="189" t="s">
        <v>40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</v>
      </c>
      <c r="T102" s="191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583</v>
      </c>
      <c r="AT102" s="192" t="s">
        <v>137</v>
      </c>
      <c r="AU102" s="192" t="s">
        <v>78</v>
      </c>
      <c r="AY102" s="19" t="s">
        <v>134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76</v>
      </c>
      <c r="BK102" s="193">
        <f>ROUND(I102*H102,2)</f>
        <v>0</v>
      </c>
      <c r="BL102" s="19" t="s">
        <v>583</v>
      </c>
      <c r="BM102" s="192" t="s">
        <v>607</v>
      </c>
    </row>
    <row r="103" spans="1:65" s="2" customFormat="1" ht="11.25">
      <c r="A103" s="36"/>
      <c r="B103" s="37"/>
      <c r="C103" s="38"/>
      <c r="D103" s="194" t="s">
        <v>144</v>
      </c>
      <c r="E103" s="38"/>
      <c r="F103" s="195" t="s">
        <v>606</v>
      </c>
      <c r="G103" s="38"/>
      <c r="H103" s="38"/>
      <c r="I103" s="196"/>
      <c r="J103" s="38"/>
      <c r="K103" s="38"/>
      <c r="L103" s="41"/>
      <c r="M103" s="249"/>
      <c r="N103" s="250"/>
      <c r="O103" s="251"/>
      <c r="P103" s="251"/>
      <c r="Q103" s="251"/>
      <c r="R103" s="251"/>
      <c r="S103" s="251"/>
      <c r="T103" s="252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144</v>
      </c>
      <c r="AU103" s="19" t="s">
        <v>78</v>
      </c>
    </row>
    <row r="104" spans="1:65" s="2" customFormat="1" ht="6.95" customHeight="1">
      <c r="A104" s="36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1"/>
      <c r="M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</sheetData>
  <sheetProtection algorithmName="SHA-512" hashValue="dRDV4dmet93OcVICSDf8c/Tiw1ZZislxcz66t6jFk1xGeSyhoqN1fR7nqoWs2TO0NGtj/EGpPUianQHeRAkfDA==" saltValue="6ol+Gfr/5EZNswmIVQSBGksw62vRsCQ6MCmv7ElohiQK+F0kYBbFYTO8JCUKqAO7rZZUI3S4KEUVsHJleIdubg==" spinCount="100000" sheet="1" objects="1" scenarios="1" formatColumns="0" formatRows="0" autoFilter="0"/>
  <autoFilter ref="C83:K103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1"/>
      <c r="C3" s="112"/>
      <c r="D3" s="112"/>
      <c r="E3" s="112"/>
      <c r="F3" s="112"/>
      <c r="G3" s="112"/>
      <c r="H3" s="22"/>
    </row>
    <row r="4" spans="1:8" s="1" customFormat="1" ht="24.95" customHeight="1">
      <c r="B4" s="22"/>
      <c r="C4" s="113" t="s">
        <v>608</v>
      </c>
      <c r="H4" s="22"/>
    </row>
    <row r="5" spans="1:8" s="1" customFormat="1" ht="12" customHeight="1">
      <c r="B5" s="22"/>
      <c r="C5" s="263" t="s">
        <v>13</v>
      </c>
      <c r="D5" s="408" t="s">
        <v>14</v>
      </c>
      <c r="E5" s="401"/>
      <c r="F5" s="401"/>
      <c r="H5" s="22"/>
    </row>
    <row r="6" spans="1:8" s="1" customFormat="1" ht="36.950000000000003" customHeight="1">
      <c r="B6" s="22"/>
      <c r="C6" s="264" t="s">
        <v>16</v>
      </c>
      <c r="D6" s="412" t="s">
        <v>17</v>
      </c>
      <c r="E6" s="401"/>
      <c r="F6" s="401"/>
      <c r="H6" s="22"/>
    </row>
    <row r="7" spans="1:8" s="1" customFormat="1" ht="16.5" customHeight="1">
      <c r="B7" s="22"/>
      <c r="C7" s="115" t="s">
        <v>23</v>
      </c>
      <c r="D7" s="117" t="str">
        <f>'Rekapitulace stavby'!AN8</f>
        <v>Vyplň údaj</v>
      </c>
      <c r="H7" s="22"/>
    </row>
    <row r="8" spans="1:8" s="2" customFormat="1" ht="10.9" customHeight="1">
      <c r="A8" s="36"/>
      <c r="B8" s="41"/>
      <c r="C8" s="36"/>
      <c r="D8" s="36"/>
      <c r="E8" s="36"/>
      <c r="F8" s="36"/>
      <c r="G8" s="36"/>
      <c r="H8" s="41"/>
    </row>
    <row r="9" spans="1:8" s="11" customFormat="1" ht="29.25" customHeight="1">
      <c r="A9" s="154"/>
      <c r="B9" s="265"/>
      <c r="C9" s="266" t="s">
        <v>50</v>
      </c>
      <c r="D9" s="267" t="s">
        <v>51</v>
      </c>
      <c r="E9" s="267" t="s">
        <v>121</v>
      </c>
      <c r="F9" s="268" t="s">
        <v>609</v>
      </c>
      <c r="G9" s="154"/>
      <c r="H9" s="265"/>
    </row>
    <row r="10" spans="1:8" s="2" customFormat="1" ht="26.45" customHeight="1">
      <c r="A10" s="36"/>
      <c r="B10" s="41"/>
      <c r="C10" s="269" t="s">
        <v>610</v>
      </c>
      <c r="D10" s="269" t="s">
        <v>81</v>
      </c>
      <c r="E10" s="36"/>
      <c r="F10" s="36"/>
      <c r="G10" s="36"/>
      <c r="H10" s="41"/>
    </row>
    <row r="11" spans="1:8" s="2" customFormat="1" ht="16.899999999999999" customHeight="1">
      <c r="A11" s="36"/>
      <c r="B11" s="41"/>
      <c r="C11" s="270" t="s">
        <v>95</v>
      </c>
      <c r="D11" s="271" t="s">
        <v>19</v>
      </c>
      <c r="E11" s="272" t="s">
        <v>96</v>
      </c>
      <c r="F11" s="273">
        <v>31.904</v>
      </c>
      <c r="G11" s="36"/>
      <c r="H11" s="41"/>
    </row>
    <row r="12" spans="1:8" s="2" customFormat="1" ht="16.899999999999999" customHeight="1">
      <c r="A12" s="36"/>
      <c r="B12" s="41"/>
      <c r="C12" s="274" t="s">
        <v>19</v>
      </c>
      <c r="D12" s="274" t="s">
        <v>225</v>
      </c>
      <c r="E12" s="19" t="s">
        <v>19</v>
      </c>
      <c r="F12" s="275">
        <v>0</v>
      </c>
      <c r="G12" s="36"/>
      <c r="H12" s="41"/>
    </row>
    <row r="13" spans="1:8" s="2" customFormat="1" ht="16.899999999999999" customHeight="1">
      <c r="A13" s="36"/>
      <c r="B13" s="41"/>
      <c r="C13" s="274" t="s">
        <v>19</v>
      </c>
      <c r="D13" s="274" t="s">
        <v>226</v>
      </c>
      <c r="E13" s="19" t="s">
        <v>19</v>
      </c>
      <c r="F13" s="275">
        <v>0.96</v>
      </c>
      <c r="G13" s="36"/>
      <c r="H13" s="41"/>
    </row>
    <row r="14" spans="1:8" s="2" customFormat="1" ht="16.899999999999999" customHeight="1">
      <c r="A14" s="36"/>
      <c r="B14" s="41"/>
      <c r="C14" s="274" t="s">
        <v>19</v>
      </c>
      <c r="D14" s="274" t="s">
        <v>227</v>
      </c>
      <c r="E14" s="19" t="s">
        <v>19</v>
      </c>
      <c r="F14" s="275">
        <v>0.66</v>
      </c>
      <c r="G14" s="36"/>
      <c r="H14" s="41"/>
    </row>
    <row r="15" spans="1:8" s="2" customFormat="1" ht="16.899999999999999" customHeight="1">
      <c r="A15" s="36"/>
      <c r="B15" s="41"/>
      <c r="C15" s="274" t="s">
        <v>19</v>
      </c>
      <c r="D15" s="274" t="s">
        <v>228</v>
      </c>
      <c r="E15" s="19" t="s">
        <v>19</v>
      </c>
      <c r="F15" s="275">
        <v>3.6</v>
      </c>
      <c r="G15" s="36"/>
      <c r="H15" s="41"/>
    </row>
    <row r="16" spans="1:8" s="2" customFormat="1" ht="16.899999999999999" customHeight="1">
      <c r="A16" s="36"/>
      <c r="B16" s="41"/>
      <c r="C16" s="274" t="s">
        <v>19</v>
      </c>
      <c r="D16" s="274" t="s">
        <v>229</v>
      </c>
      <c r="E16" s="19" t="s">
        <v>19</v>
      </c>
      <c r="F16" s="275">
        <v>9</v>
      </c>
      <c r="G16" s="36"/>
      <c r="H16" s="41"/>
    </row>
    <row r="17" spans="1:8" s="2" customFormat="1" ht="16.899999999999999" customHeight="1">
      <c r="A17" s="36"/>
      <c r="B17" s="41"/>
      <c r="C17" s="274" t="s">
        <v>19</v>
      </c>
      <c r="D17" s="274" t="s">
        <v>230</v>
      </c>
      <c r="E17" s="19" t="s">
        <v>19</v>
      </c>
      <c r="F17" s="275">
        <v>14.926</v>
      </c>
      <c r="G17" s="36"/>
      <c r="H17" s="41"/>
    </row>
    <row r="18" spans="1:8" s="2" customFormat="1" ht="16.899999999999999" customHeight="1">
      <c r="A18" s="36"/>
      <c r="B18" s="41"/>
      <c r="C18" s="274" t="s">
        <v>19</v>
      </c>
      <c r="D18" s="274" t="s">
        <v>231</v>
      </c>
      <c r="E18" s="19" t="s">
        <v>19</v>
      </c>
      <c r="F18" s="275">
        <v>2.758</v>
      </c>
      <c r="G18" s="36"/>
      <c r="H18" s="41"/>
    </row>
    <row r="19" spans="1:8" s="2" customFormat="1" ht="16.899999999999999" customHeight="1">
      <c r="A19" s="36"/>
      <c r="B19" s="41"/>
      <c r="C19" s="274" t="s">
        <v>95</v>
      </c>
      <c r="D19" s="274" t="s">
        <v>232</v>
      </c>
      <c r="E19" s="19" t="s">
        <v>19</v>
      </c>
      <c r="F19" s="275">
        <v>31.904</v>
      </c>
      <c r="G19" s="36"/>
      <c r="H19" s="41"/>
    </row>
    <row r="20" spans="1:8" s="2" customFormat="1" ht="16.899999999999999" customHeight="1">
      <c r="A20" s="36"/>
      <c r="B20" s="41"/>
      <c r="C20" s="276" t="s">
        <v>611</v>
      </c>
      <c r="D20" s="36"/>
      <c r="E20" s="36"/>
      <c r="F20" s="36"/>
      <c r="G20" s="36"/>
      <c r="H20" s="41"/>
    </row>
    <row r="21" spans="1:8" s="2" customFormat="1" ht="16.899999999999999" customHeight="1">
      <c r="A21" s="36"/>
      <c r="B21" s="41"/>
      <c r="C21" s="274" t="s">
        <v>219</v>
      </c>
      <c r="D21" s="274" t="s">
        <v>220</v>
      </c>
      <c r="E21" s="19" t="s">
        <v>96</v>
      </c>
      <c r="F21" s="275">
        <v>63.024999999999999</v>
      </c>
      <c r="G21" s="36"/>
      <c r="H21" s="41"/>
    </row>
    <row r="22" spans="1:8" s="2" customFormat="1" ht="16.899999999999999" customHeight="1">
      <c r="A22" s="36"/>
      <c r="B22" s="41"/>
      <c r="C22" s="270" t="s">
        <v>98</v>
      </c>
      <c r="D22" s="271" t="s">
        <v>19</v>
      </c>
      <c r="E22" s="272" t="s">
        <v>96</v>
      </c>
      <c r="F22" s="273">
        <v>20.617000000000001</v>
      </c>
      <c r="G22" s="36"/>
      <c r="H22" s="41"/>
    </row>
    <row r="23" spans="1:8" s="2" customFormat="1" ht="16.899999999999999" customHeight="1">
      <c r="A23" s="36"/>
      <c r="B23" s="41"/>
      <c r="C23" s="274" t="s">
        <v>19</v>
      </c>
      <c r="D23" s="274" t="s">
        <v>233</v>
      </c>
      <c r="E23" s="19" t="s">
        <v>19</v>
      </c>
      <c r="F23" s="275">
        <v>0</v>
      </c>
      <c r="G23" s="36"/>
      <c r="H23" s="41"/>
    </row>
    <row r="24" spans="1:8" s="2" customFormat="1" ht="16.899999999999999" customHeight="1">
      <c r="A24" s="36"/>
      <c r="B24" s="41"/>
      <c r="C24" s="274" t="s">
        <v>19</v>
      </c>
      <c r="D24" s="274" t="s">
        <v>234</v>
      </c>
      <c r="E24" s="19" t="s">
        <v>19</v>
      </c>
      <c r="F24" s="275">
        <v>1.68</v>
      </c>
      <c r="G24" s="36"/>
      <c r="H24" s="41"/>
    </row>
    <row r="25" spans="1:8" s="2" customFormat="1" ht="16.899999999999999" customHeight="1">
      <c r="A25" s="36"/>
      <c r="B25" s="41"/>
      <c r="C25" s="274" t="s">
        <v>19</v>
      </c>
      <c r="D25" s="274" t="s">
        <v>235</v>
      </c>
      <c r="E25" s="19" t="s">
        <v>19</v>
      </c>
      <c r="F25" s="275">
        <v>5.28</v>
      </c>
      <c r="G25" s="36"/>
      <c r="H25" s="41"/>
    </row>
    <row r="26" spans="1:8" s="2" customFormat="1" ht="16.899999999999999" customHeight="1">
      <c r="A26" s="36"/>
      <c r="B26" s="41"/>
      <c r="C26" s="274" t="s">
        <v>19</v>
      </c>
      <c r="D26" s="274" t="s">
        <v>236</v>
      </c>
      <c r="E26" s="19" t="s">
        <v>19</v>
      </c>
      <c r="F26" s="275">
        <v>12.002000000000001</v>
      </c>
      <c r="G26" s="36"/>
      <c r="H26" s="41"/>
    </row>
    <row r="27" spans="1:8" s="2" customFormat="1" ht="16.899999999999999" customHeight="1">
      <c r="A27" s="36"/>
      <c r="B27" s="41"/>
      <c r="C27" s="274" t="s">
        <v>19</v>
      </c>
      <c r="D27" s="274" t="s">
        <v>237</v>
      </c>
      <c r="E27" s="19" t="s">
        <v>19</v>
      </c>
      <c r="F27" s="275">
        <v>1.655</v>
      </c>
      <c r="G27" s="36"/>
      <c r="H27" s="41"/>
    </row>
    <row r="28" spans="1:8" s="2" customFormat="1" ht="16.899999999999999" customHeight="1">
      <c r="A28" s="36"/>
      <c r="B28" s="41"/>
      <c r="C28" s="274" t="s">
        <v>98</v>
      </c>
      <c r="D28" s="274" t="s">
        <v>238</v>
      </c>
      <c r="E28" s="19" t="s">
        <v>19</v>
      </c>
      <c r="F28" s="275">
        <v>20.617000000000001</v>
      </c>
      <c r="G28" s="36"/>
      <c r="H28" s="41"/>
    </row>
    <row r="29" spans="1:8" s="2" customFormat="1" ht="16.899999999999999" customHeight="1">
      <c r="A29" s="36"/>
      <c r="B29" s="41"/>
      <c r="C29" s="276" t="s">
        <v>611</v>
      </c>
      <c r="D29" s="36"/>
      <c r="E29" s="36"/>
      <c r="F29" s="36"/>
      <c r="G29" s="36"/>
      <c r="H29" s="41"/>
    </row>
    <row r="30" spans="1:8" s="2" customFormat="1" ht="16.899999999999999" customHeight="1">
      <c r="A30" s="36"/>
      <c r="B30" s="41"/>
      <c r="C30" s="274" t="s">
        <v>219</v>
      </c>
      <c r="D30" s="274" t="s">
        <v>220</v>
      </c>
      <c r="E30" s="19" t="s">
        <v>96</v>
      </c>
      <c r="F30" s="275">
        <v>63.024999999999999</v>
      </c>
      <c r="G30" s="36"/>
      <c r="H30" s="41"/>
    </row>
    <row r="31" spans="1:8" s="2" customFormat="1" ht="16.899999999999999" customHeight="1">
      <c r="A31" s="36"/>
      <c r="B31" s="41"/>
      <c r="C31" s="270" t="s">
        <v>101</v>
      </c>
      <c r="D31" s="271" t="s">
        <v>19</v>
      </c>
      <c r="E31" s="272" t="s">
        <v>102</v>
      </c>
      <c r="F31" s="273">
        <v>3.7719999999999998</v>
      </c>
      <c r="G31" s="36"/>
      <c r="H31" s="41"/>
    </row>
    <row r="32" spans="1:8" s="2" customFormat="1" ht="16.899999999999999" customHeight="1">
      <c r="A32" s="36"/>
      <c r="B32" s="41"/>
      <c r="C32" s="274" t="s">
        <v>19</v>
      </c>
      <c r="D32" s="274" t="s">
        <v>225</v>
      </c>
      <c r="E32" s="19" t="s">
        <v>19</v>
      </c>
      <c r="F32" s="275">
        <v>0</v>
      </c>
      <c r="G32" s="36"/>
      <c r="H32" s="41"/>
    </row>
    <row r="33" spans="1:8" s="2" customFormat="1" ht="16.899999999999999" customHeight="1">
      <c r="A33" s="36"/>
      <c r="B33" s="41"/>
      <c r="C33" s="274" t="s">
        <v>19</v>
      </c>
      <c r="D33" s="274" t="s">
        <v>283</v>
      </c>
      <c r="E33" s="19" t="s">
        <v>19</v>
      </c>
      <c r="F33" s="275">
        <v>4.9000000000000002E-2</v>
      </c>
      <c r="G33" s="36"/>
      <c r="H33" s="41"/>
    </row>
    <row r="34" spans="1:8" s="2" customFormat="1" ht="16.899999999999999" customHeight="1">
      <c r="A34" s="36"/>
      <c r="B34" s="41"/>
      <c r="C34" s="274" t="s">
        <v>19</v>
      </c>
      <c r="D34" s="274" t="s">
        <v>284</v>
      </c>
      <c r="E34" s="19" t="s">
        <v>19</v>
      </c>
      <c r="F34" s="275">
        <v>3.4000000000000002E-2</v>
      </c>
      <c r="G34" s="36"/>
      <c r="H34" s="41"/>
    </row>
    <row r="35" spans="1:8" s="2" customFormat="1" ht="16.899999999999999" customHeight="1">
      <c r="A35" s="36"/>
      <c r="B35" s="41"/>
      <c r="C35" s="274" t="s">
        <v>19</v>
      </c>
      <c r="D35" s="274" t="s">
        <v>285</v>
      </c>
      <c r="E35" s="19" t="s">
        <v>19</v>
      </c>
      <c r="F35" s="275">
        <v>0.185</v>
      </c>
      <c r="G35" s="36"/>
      <c r="H35" s="41"/>
    </row>
    <row r="36" spans="1:8" s="2" customFormat="1" ht="16.899999999999999" customHeight="1">
      <c r="A36" s="36"/>
      <c r="B36" s="41"/>
      <c r="C36" s="274" t="s">
        <v>19</v>
      </c>
      <c r="D36" s="274" t="s">
        <v>286</v>
      </c>
      <c r="E36" s="19" t="s">
        <v>19</v>
      </c>
      <c r="F36" s="275">
        <v>0.46200000000000002</v>
      </c>
      <c r="G36" s="36"/>
      <c r="H36" s="41"/>
    </row>
    <row r="37" spans="1:8" s="2" customFormat="1" ht="16.899999999999999" customHeight="1">
      <c r="A37" s="36"/>
      <c r="B37" s="41"/>
      <c r="C37" s="274" t="s">
        <v>19</v>
      </c>
      <c r="D37" s="274" t="s">
        <v>287</v>
      </c>
      <c r="E37" s="19" t="s">
        <v>19</v>
      </c>
      <c r="F37" s="275">
        <v>1.3520000000000001</v>
      </c>
      <c r="G37" s="36"/>
      <c r="H37" s="41"/>
    </row>
    <row r="38" spans="1:8" s="2" customFormat="1" ht="16.899999999999999" customHeight="1">
      <c r="A38" s="36"/>
      <c r="B38" s="41"/>
      <c r="C38" s="274" t="s">
        <v>19</v>
      </c>
      <c r="D38" s="274" t="s">
        <v>288</v>
      </c>
      <c r="E38" s="19" t="s">
        <v>19</v>
      </c>
      <c r="F38" s="275">
        <v>0.154</v>
      </c>
      <c r="G38" s="36"/>
      <c r="H38" s="41"/>
    </row>
    <row r="39" spans="1:8" s="2" customFormat="1" ht="16.899999999999999" customHeight="1">
      <c r="A39" s="36"/>
      <c r="B39" s="41"/>
      <c r="C39" s="274" t="s">
        <v>19</v>
      </c>
      <c r="D39" s="274" t="s">
        <v>233</v>
      </c>
      <c r="E39" s="19" t="s">
        <v>19</v>
      </c>
      <c r="F39" s="275">
        <v>0</v>
      </c>
      <c r="G39" s="36"/>
      <c r="H39" s="41"/>
    </row>
    <row r="40" spans="1:8" s="2" customFormat="1" ht="16.899999999999999" customHeight="1">
      <c r="A40" s="36"/>
      <c r="B40" s="41"/>
      <c r="C40" s="274" t="s">
        <v>19</v>
      </c>
      <c r="D40" s="274" t="s">
        <v>289</v>
      </c>
      <c r="E40" s="19" t="s">
        <v>19</v>
      </c>
      <c r="F40" s="275">
        <v>8.5999999999999993E-2</v>
      </c>
      <c r="G40" s="36"/>
      <c r="H40" s="41"/>
    </row>
    <row r="41" spans="1:8" s="2" customFormat="1" ht="16.899999999999999" customHeight="1">
      <c r="A41" s="36"/>
      <c r="B41" s="41"/>
      <c r="C41" s="274" t="s">
        <v>19</v>
      </c>
      <c r="D41" s="274" t="s">
        <v>290</v>
      </c>
      <c r="E41" s="19" t="s">
        <v>19</v>
      </c>
      <c r="F41" s="275">
        <v>0.27100000000000002</v>
      </c>
      <c r="G41" s="36"/>
      <c r="H41" s="41"/>
    </row>
    <row r="42" spans="1:8" s="2" customFormat="1" ht="16.899999999999999" customHeight="1">
      <c r="A42" s="36"/>
      <c r="B42" s="41"/>
      <c r="C42" s="274" t="s">
        <v>19</v>
      </c>
      <c r="D42" s="274" t="s">
        <v>291</v>
      </c>
      <c r="E42" s="19" t="s">
        <v>19</v>
      </c>
      <c r="F42" s="275">
        <v>1.087</v>
      </c>
      <c r="G42" s="36"/>
      <c r="H42" s="41"/>
    </row>
    <row r="43" spans="1:8" s="2" customFormat="1" ht="16.899999999999999" customHeight="1">
      <c r="A43" s="36"/>
      <c r="B43" s="41"/>
      <c r="C43" s="274" t="s">
        <v>19</v>
      </c>
      <c r="D43" s="274" t="s">
        <v>292</v>
      </c>
      <c r="E43" s="19" t="s">
        <v>19</v>
      </c>
      <c r="F43" s="275">
        <v>9.1999999999999998E-2</v>
      </c>
      <c r="G43" s="36"/>
      <c r="H43" s="41"/>
    </row>
    <row r="44" spans="1:8" s="2" customFormat="1" ht="16.899999999999999" customHeight="1">
      <c r="A44" s="36"/>
      <c r="B44" s="41"/>
      <c r="C44" s="274" t="s">
        <v>101</v>
      </c>
      <c r="D44" s="274" t="s">
        <v>150</v>
      </c>
      <c r="E44" s="19" t="s">
        <v>19</v>
      </c>
      <c r="F44" s="275">
        <v>3.7719999999999998</v>
      </c>
      <c r="G44" s="36"/>
      <c r="H44" s="41"/>
    </row>
    <row r="45" spans="1:8" s="2" customFormat="1" ht="16.899999999999999" customHeight="1">
      <c r="A45" s="36"/>
      <c r="B45" s="41"/>
      <c r="C45" s="276" t="s">
        <v>611</v>
      </c>
      <c r="D45" s="36"/>
      <c r="E45" s="36"/>
      <c r="F45" s="36"/>
      <c r="G45" s="36"/>
      <c r="H45" s="41"/>
    </row>
    <row r="46" spans="1:8" s="2" customFormat="1" ht="16.899999999999999" customHeight="1">
      <c r="A46" s="36"/>
      <c r="B46" s="41"/>
      <c r="C46" s="274" t="s">
        <v>278</v>
      </c>
      <c r="D46" s="274" t="s">
        <v>279</v>
      </c>
      <c r="E46" s="19" t="s">
        <v>102</v>
      </c>
      <c r="F46" s="275">
        <v>3.7719999999999998</v>
      </c>
      <c r="G46" s="36"/>
      <c r="H46" s="41"/>
    </row>
    <row r="47" spans="1:8" s="2" customFormat="1" ht="16.899999999999999" customHeight="1">
      <c r="A47" s="36"/>
      <c r="B47" s="41"/>
      <c r="C47" s="274" t="s">
        <v>261</v>
      </c>
      <c r="D47" s="274" t="s">
        <v>262</v>
      </c>
      <c r="E47" s="19" t="s">
        <v>102</v>
      </c>
      <c r="F47" s="275">
        <v>3.7719999999999998</v>
      </c>
      <c r="G47" s="36"/>
      <c r="H47" s="41"/>
    </row>
    <row r="48" spans="1:8" s="2" customFormat="1" ht="16.899999999999999" customHeight="1">
      <c r="A48" s="36"/>
      <c r="B48" s="41"/>
      <c r="C48" s="274" t="s">
        <v>266</v>
      </c>
      <c r="D48" s="274" t="s">
        <v>267</v>
      </c>
      <c r="E48" s="19" t="s">
        <v>102</v>
      </c>
      <c r="F48" s="275">
        <v>3.7719999999999998</v>
      </c>
      <c r="G48" s="36"/>
      <c r="H48" s="41"/>
    </row>
    <row r="49" spans="1:8" s="2" customFormat="1" ht="16.899999999999999" customHeight="1">
      <c r="A49" s="36"/>
      <c r="B49" s="41"/>
      <c r="C49" s="274" t="s">
        <v>272</v>
      </c>
      <c r="D49" s="274" t="s">
        <v>273</v>
      </c>
      <c r="E49" s="19" t="s">
        <v>102</v>
      </c>
      <c r="F49" s="275">
        <v>3.7719999999999998</v>
      </c>
      <c r="G49" s="36"/>
      <c r="H49" s="41"/>
    </row>
    <row r="50" spans="1:8" s="2" customFormat="1" ht="16.899999999999999" customHeight="1">
      <c r="A50" s="36"/>
      <c r="B50" s="41"/>
      <c r="C50" s="270" t="s">
        <v>164</v>
      </c>
      <c r="D50" s="271" t="s">
        <v>19</v>
      </c>
      <c r="E50" s="272" t="s">
        <v>159</v>
      </c>
      <c r="F50" s="273">
        <v>1.1000000000000001</v>
      </c>
      <c r="G50" s="36"/>
      <c r="H50" s="41"/>
    </row>
    <row r="51" spans="1:8" s="2" customFormat="1" ht="16.899999999999999" customHeight="1">
      <c r="A51" s="36"/>
      <c r="B51" s="41"/>
      <c r="C51" s="274" t="s">
        <v>19</v>
      </c>
      <c r="D51" s="274" t="s">
        <v>163</v>
      </c>
      <c r="E51" s="19" t="s">
        <v>19</v>
      </c>
      <c r="F51" s="275">
        <v>1.1000000000000001</v>
      </c>
      <c r="G51" s="36"/>
      <c r="H51" s="41"/>
    </row>
    <row r="52" spans="1:8" s="2" customFormat="1" ht="16.899999999999999" customHeight="1">
      <c r="A52" s="36"/>
      <c r="B52" s="41"/>
      <c r="C52" s="274" t="s">
        <v>164</v>
      </c>
      <c r="D52" s="274" t="s">
        <v>150</v>
      </c>
      <c r="E52" s="19" t="s">
        <v>19</v>
      </c>
      <c r="F52" s="275">
        <v>1.1000000000000001</v>
      </c>
      <c r="G52" s="36"/>
      <c r="H52" s="41"/>
    </row>
    <row r="53" spans="1:8" s="2" customFormat="1" ht="7.35" customHeight="1">
      <c r="A53" s="36"/>
      <c r="B53" s="135"/>
      <c r="C53" s="136"/>
      <c r="D53" s="136"/>
      <c r="E53" s="136"/>
      <c r="F53" s="136"/>
      <c r="G53" s="136"/>
      <c r="H53" s="41"/>
    </row>
    <row r="54" spans="1:8" s="2" customFormat="1" ht="11.25">
      <c r="A54" s="36"/>
      <c r="B54" s="36"/>
      <c r="C54" s="36"/>
      <c r="D54" s="36"/>
      <c r="E54" s="36"/>
      <c r="F54" s="36"/>
      <c r="G54" s="36"/>
      <c r="H54" s="36"/>
    </row>
  </sheetData>
  <sheetProtection algorithmName="SHA-512" hashValue="Zd5Mljhaj+iiIwEFGHncKPkK3lGmm1XJoyj94uYK19cL0hoegWdoK/4X4bnjKB/113gqYuwBIp6R2G4iYp0kww==" saltValue="tcpRFIgQ/VNE4qpKVb/Hsj1NV67pCuJioKLq9/Y822NdSxJA/FsyvIJNsRPvmL2FFFtDF4TYIVC03qgX9SkpQ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77" customWidth="1"/>
    <col min="2" max="2" width="1.6640625" style="277" customWidth="1"/>
    <col min="3" max="4" width="5" style="277" customWidth="1"/>
    <col min="5" max="5" width="11.6640625" style="277" customWidth="1"/>
    <col min="6" max="6" width="9.1640625" style="277" customWidth="1"/>
    <col min="7" max="7" width="5" style="277" customWidth="1"/>
    <col min="8" max="8" width="77.83203125" style="277" customWidth="1"/>
    <col min="9" max="10" width="20" style="277" customWidth="1"/>
    <col min="11" max="11" width="1.6640625" style="277" customWidth="1"/>
  </cols>
  <sheetData>
    <row r="1" spans="2:11" s="1" customFormat="1" ht="37.5" customHeight="1"/>
    <row r="2" spans="2:11" s="1" customFormat="1" ht="7.5" customHeight="1">
      <c r="B2" s="278"/>
      <c r="C2" s="279"/>
      <c r="D2" s="279"/>
      <c r="E2" s="279"/>
      <c r="F2" s="279"/>
      <c r="G2" s="279"/>
      <c r="H2" s="279"/>
      <c r="I2" s="279"/>
      <c r="J2" s="279"/>
      <c r="K2" s="280"/>
    </row>
    <row r="3" spans="2:11" s="17" customFormat="1" ht="45" customHeight="1">
      <c r="B3" s="281"/>
      <c r="C3" s="414" t="s">
        <v>612</v>
      </c>
      <c r="D3" s="414"/>
      <c r="E3" s="414"/>
      <c r="F3" s="414"/>
      <c r="G3" s="414"/>
      <c r="H3" s="414"/>
      <c r="I3" s="414"/>
      <c r="J3" s="414"/>
      <c r="K3" s="282"/>
    </row>
    <row r="4" spans="2:11" s="1" customFormat="1" ht="25.5" customHeight="1">
      <c r="B4" s="283"/>
      <c r="C4" s="419" t="s">
        <v>613</v>
      </c>
      <c r="D4" s="419"/>
      <c r="E4" s="419"/>
      <c r="F4" s="419"/>
      <c r="G4" s="419"/>
      <c r="H4" s="419"/>
      <c r="I4" s="419"/>
      <c r="J4" s="419"/>
      <c r="K4" s="284"/>
    </row>
    <row r="5" spans="2:11" s="1" customFormat="1" ht="5.25" customHeight="1">
      <c r="B5" s="283"/>
      <c r="C5" s="285"/>
      <c r="D5" s="285"/>
      <c r="E5" s="285"/>
      <c r="F5" s="285"/>
      <c r="G5" s="285"/>
      <c r="H5" s="285"/>
      <c r="I5" s="285"/>
      <c r="J5" s="285"/>
      <c r="K5" s="284"/>
    </row>
    <row r="6" spans="2:11" s="1" customFormat="1" ht="15" customHeight="1">
      <c r="B6" s="283"/>
      <c r="C6" s="418" t="s">
        <v>614</v>
      </c>
      <c r="D6" s="418"/>
      <c r="E6" s="418"/>
      <c r="F6" s="418"/>
      <c r="G6" s="418"/>
      <c r="H6" s="418"/>
      <c r="I6" s="418"/>
      <c r="J6" s="418"/>
      <c r="K6" s="284"/>
    </row>
    <row r="7" spans="2:11" s="1" customFormat="1" ht="15" customHeight="1">
      <c r="B7" s="287"/>
      <c r="C7" s="418" t="s">
        <v>615</v>
      </c>
      <c r="D7" s="418"/>
      <c r="E7" s="418"/>
      <c r="F7" s="418"/>
      <c r="G7" s="418"/>
      <c r="H7" s="418"/>
      <c r="I7" s="418"/>
      <c r="J7" s="418"/>
      <c r="K7" s="284"/>
    </row>
    <row r="8" spans="2:11" s="1" customFormat="1" ht="12.75" customHeight="1">
      <c r="B8" s="287"/>
      <c r="C8" s="286"/>
      <c r="D8" s="286"/>
      <c r="E8" s="286"/>
      <c r="F8" s="286"/>
      <c r="G8" s="286"/>
      <c r="H8" s="286"/>
      <c r="I8" s="286"/>
      <c r="J8" s="286"/>
      <c r="K8" s="284"/>
    </row>
    <row r="9" spans="2:11" s="1" customFormat="1" ht="15" customHeight="1">
      <c r="B9" s="287"/>
      <c r="C9" s="418" t="s">
        <v>616</v>
      </c>
      <c r="D9" s="418"/>
      <c r="E9" s="418"/>
      <c r="F9" s="418"/>
      <c r="G9" s="418"/>
      <c r="H9" s="418"/>
      <c r="I9" s="418"/>
      <c r="J9" s="418"/>
      <c r="K9" s="284"/>
    </row>
    <row r="10" spans="2:11" s="1" customFormat="1" ht="15" customHeight="1">
      <c r="B10" s="287"/>
      <c r="C10" s="286"/>
      <c r="D10" s="418" t="s">
        <v>617</v>
      </c>
      <c r="E10" s="418"/>
      <c r="F10" s="418"/>
      <c r="G10" s="418"/>
      <c r="H10" s="418"/>
      <c r="I10" s="418"/>
      <c r="J10" s="418"/>
      <c r="K10" s="284"/>
    </row>
    <row r="11" spans="2:11" s="1" customFormat="1" ht="15" customHeight="1">
      <c r="B11" s="287"/>
      <c r="C11" s="288"/>
      <c r="D11" s="418" t="s">
        <v>618</v>
      </c>
      <c r="E11" s="418"/>
      <c r="F11" s="418"/>
      <c r="G11" s="418"/>
      <c r="H11" s="418"/>
      <c r="I11" s="418"/>
      <c r="J11" s="418"/>
      <c r="K11" s="284"/>
    </row>
    <row r="12" spans="2:11" s="1" customFormat="1" ht="15" customHeight="1">
      <c r="B12" s="287"/>
      <c r="C12" s="288"/>
      <c r="D12" s="286"/>
      <c r="E12" s="286"/>
      <c r="F12" s="286"/>
      <c r="G12" s="286"/>
      <c r="H12" s="286"/>
      <c r="I12" s="286"/>
      <c r="J12" s="286"/>
      <c r="K12" s="284"/>
    </row>
    <row r="13" spans="2:11" s="1" customFormat="1" ht="15" customHeight="1">
      <c r="B13" s="287"/>
      <c r="C13" s="288"/>
      <c r="D13" s="289" t="s">
        <v>619</v>
      </c>
      <c r="E13" s="286"/>
      <c r="F13" s="286"/>
      <c r="G13" s="286"/>
      <c r="H13" s="286"/>
      <c r="I13" s="286"/>
      <c r="J13" s="286"/>
      <c r="K13" s="284"/>
    </row>
    <row r="14" spans="2:11" s="1" customFormat="1" ht="12.75" customHeight="1">
      <c r="B14" s="287"/>
      <c r="C14" s="288"/>
      <c r="D14" s="288"/>
      <c r="E14" s="288"/>
      <c r="F14" s="288"/>
      <c r="G14" s="288"/>
      <c r="H14" s="288"/>
      <c r="I14" s="288"/>
      <c r="J14" s="288"/>
      <c r="K14" s="284"/>
    </row>
    <row r="15" spans="2:11" s="1" customFormat="1" ht="15" customHeight="1">
      <c r="B15" s="287"/>
      <c r="C15" s="288"/>
      <c r="D15" s="418" t="s">
        <v>620</v>
      </c>
      <c r="E15" s="418"/>
      <c r="F15" s="418"/>
      <c r="G15" s="418"/>
      <c r="H15" s="418"/>
      <c r="I15" s="418"/>
      <c r="J15" s="418"/>
      <c r="K15" s="284"/>
    </row>
    <row r="16" spans="2:11" s="1" customFormat="1" ht="15" customHeight="1">
      <c r="B16" s="287"/>
      <c r="C16" s="288"/>
      <c r="D16" s="418" t="s">
        <v>621</v>
      </c>
      <c r="E16" s="418"/>
      <c r="F16" s="418"/>
      <c r="G16" s="418"/>
      <c r="H16" s="418"/>
      <c r="I16" s="418"/>
      <c r="J16" s="418"/>
      <c r="K16" s="284"/>
    </row>
    <row r="17" spans="2:11" s="1" customFormat="1" ht="15" customHeight="1">
      <c r="B17" s="287"/>
      <c r="C17" s="288"/>
      <c r="D17" s="418" t="s">
        <v>622</v>
      </c>
      <c r="E17" s="418"/>
      <c r="F17" s="418"/>
      <c r="G17" s="418"/>
      <c r="H17" s="418"/>
      <c r="I17" s="418"/>
      <c r="J17" s="418"/>
      <c r="K17" s="284"/>
    </row>
    <row r="18" spans="2:11" s="1" customFormat="1" ht="15" customHeight="1">
      <c r="B18" s="287"/>
      <c r="C18" s="288"/>
      <c r="D18" s="288"/>
      <c r="E18" s="290" t="s">
        <v>75</v>
      </c>
      <c r="F18" s="418" t="s">
        <v>623</v>
      </c>
      <c r="G18" s="418"/>
      <c r="H18" s="418"/>
      <c r="I18" s="418"/>
      <c r="J18" s="418"/>
      <c r="K18" s="284"/>
    </row>
    <row r="19" spans="2:11" s="1" customFormat="1" ht="15" customHeight="1">
      <c r="B19" s="287"/>
      <c r="C19" s="288"/>
      <c r="D19" s="288"/>
      <c r="E19" s="290" t="s">
        <v>624</v>
      </c>
      <c r="F19" s="418" t="s">
        <v>625</v>
      </c>
      <c r="G19" s="418"/>
      <c r="H19" s="418"/>
      <c r="I19" s="418"/>
      <c r="J19" s="418"/>
      <c r="K19" s="284"/>
    </row>
    <row r="20" spans="2:11" s="1" customFormat="1" ht="15" customHeight="1">
      <c r="B20" s="287"/>
      <c r="C20" s="288"/>
      <c r="D20" s="288"/>
      <c r="E20" s="290" t="s">
        <v>626</v>
      </c>
      <c r="F20" s="418" t="s">
        <v>627</v>
      </c>
      <c r="G20" s="418"/>
      <c r="H20" s="418"/>
      <c r="I20" s="418"/>
      <c r="J20" s="418"/>
      <c r="K20" s="284"/>
    </row>
    <row r="21" spans="2:11" s="1" customFormat="1" ht="15" customHeight="1">
      <c r="B21" s="287"/>
      <c r="C21" s="288"/>
      <c r="D21" s="288"/>
      <c r="E21" s="290" t="s">
        <v>93</v>
      </c>
      <c r="F21" s="418" t="s">
        <v>92</v>
      </c>
      <c r="G21" s="418"/>
      <c r="H21" s="418"/>
      <c r="I21" s="418"/>
      <c r="J21" s="418"/>
      <c r="K21" s="284"/>
    </row>
    <row r="22" spans="2:11" s="1" customFormat="1" ht="15" customHeight="1">
      <c r="B22" s="287"/>
      <c r="C22" s="288"/>
      <c r="D22" s="288"/>
      <c r="E22" s="290" t="s">
        <v>628</v>
      </c>
      <c r="F22" s="418" t="s">
        <v>629</v>
      </c>
      <c r="G22" s="418"/>
      <c r="H22" s="418"/>
      <c r="I22" s="418"/>
      <c r="J22" s="418"/>
      <c r="K22" s="284"/>
    </row>
    <row r="23" spans="2:11" s="1" customFormat="1" ht="15" customHeight="1">
      <c r="B23" s="287"/>
      <c r="C23" s="288"/>
      <c r="D23" s="288"/>
      <c r="E23" s="290" t="s">
        <v>82</v>
      </c>
      <c r="F23" s="418" t="s">
        <v>630</v>
      </c>
      <c r="G23" s="418"/>
      <c r="H23" s="418"/>
      <c r="I23" s="418"/>
      <c r="J23" s="418"/>
      <c r="K23" s="284"/>
    </row>
    <row r="24" spans="2:11" s="1" customFormat="1" ht="12.75" customHeight="1">
      <c r="B24" s="287"/>
      <c r="C24" s="288"/>
      <c r="D24" s="288"/>
      <c r="E24" s="288"/>
      <c r="F24" s="288"/>
      <c r="G24" s="288"/>
      <c r="H24" s="288"/>
      <c r="I24" s="288"/>
      <c r="J24" s="288"/>
      <c r="K24" s="284"/>
    </row>
    <row r="25" spans="2:11" s="1" customFormat="1" ht="15" customHeight="1">
      <c r="B25" s="287"/>
      <c r="C25" s="418" t="s">
        <v>631</v>
      </c>
      <c r="D25" s="418"/>
      <c r="E25" s="418"/>
      <c r="F25" s="418"/>
      <c r="G25" s="418"/>
      <c r="H25" s="418"/>
      <c r="I25" s="418"/>
      <c r="J25" s="418"/>
      <c r="K25" s="284"/>
    </row>
    <row r="26" spans="2:11" s="1" customFormat="1" ht="15" customHeight="1">
      <c r="B26" s="287"/>
      <c r="C26" s="418" t="s">
        <v>632</v>
      </c>
      <c r="D26" s="418"/>
      <c r="E26" s="418"/>
      <c r="F26" s="418"/>
      <c r="G26" s="418"/>
      <c r="H26" s="418"/>
      <c r="I26" s="418"/>
      <c r="J26" s="418"/>
      <c r="K26" s="284"/>
    </row>
    <row r="27" spans="2:11" s="1" customFormat="1" ht="15" customHeight="1">
      <c r="B27" s="287"/>
      <c r="C27" s="286"/>
      <c r="D27" s="418" t="s">
        <v>633</v>
      </c>
      <c r="E27" s="418"/>
      <c r="F27" s="418"/>
      <c r="G27" s="418"/>
      <c r="H27" s="418"/>
      <c r="I27" s="418"/>
      <c r="J27" s="418"/>
      <c r="K27" s="284"/>
    </row>
    <row r="28" spans="2:11" s="1" customFormat="1" ht="15" customHeight="1">
      <c r="B28" s="287"/>
      <c r="C28" s="288"/>
      <c r="D28" s="418" t="s">
        <v>634</v>
      </c>
      <c r="E28" s="418"/>
      <c r="F28" s="418"/>
      <c r="G28" s="418"/>
      <c r="H28" s="418"/>
      <c r="I28" s="418"/>
      <c r="J28" s="418"/>
      <c r="K28" s="284"/>
    </row>
    <row r="29" spans="2:11" s="1" customFormat="1" ht="12.75" customHeight="1">
      <c r="B29" s="287"/>
      <c r="C29" s="288"/>
      <c r="D29" s="288"/>
      <c r="E29" s="288"/>
      <c r="F29" s="288"/>
      <c r="G29" s="288"/>
      <c r="H29" s="288"/>
      <c r="I29" s="288"/>
      <c r="J29" s="288"/>
      <c r="K29" s="284"/>
    </row>
    <row r="30" spans="2:11" s="1" customFormat="1" ht="15" customHeight="1">
      <c r="B30" s="287"/>
      <c r="C30" s="288"/>
      <c r="D30" s="418" t="s">
        <v>635</v>
      </c>
      <c r="E30" s="418"/>
      <c r="F30" s="418"/>
      <c r="G30" s="418"/>
      <c r="H30" s="418"/>
      <c r="I30" s="418"/>
      <c r="J30" s="418"/>
      <c r="K30" s="284"/>
    </row>
    <row r="31" spans="2:11" s="1" customFormat="1" ht="15" customHeight="1">
      <c r="B31" s="287"/>
      <c r="C31" s="288"/>
      <c r="D31" s="418" t="s">
        <v>636</v>
      </c>
      <c r="E31" s="418"/>
      <c r="F31" s="418"/>
      <c r="G31" s="418"/>
      <c r="H31" s="418"/>
      <c r="I31" s="418"/>
      <c r="J31" s="418"/>
      <c r="K31" s="284"/>
    </row>
    <row r="32" spans="2:11" s="1" customFormat="1" ht="12.75" customHeight="1">
      <c r="B32" s="287"/>
      <c r="C32" s="288"/>
      <c r="D32" s="288"/>
      <c r="E32" s="288"/>
      <c r="F32" s="288"/>
      <c r="G32" s="288"/>
      <c r="H32" s="288"/>
      <c r="I32" s="288"/>
      <c r="J32" s="288"/>
      <c r="K32" s="284"/>
    </row>
    <row r="33" spans="2:11" s="1" customFormat="1" ht="15" customHeight="1">
      <c r="B33" s="287"/>
      <c r="C33" s="288"/>
      <c r="D33" s="418" t="s">
        <v>637</v>
      </c>
      <c r="E33" s="418"/>
      <c r="F33" s="418"/>
      <c r="G33" s="418"/>
      <c r="H33" s="418"/>
      <c r="I33" s="418"/>
      <c r="J33" s="418"/>
      <c r="K33" s="284"/>
    </row>
    <row r="34" spans="2:11" s="1" customFormat="1" ht="15" customHeight="1">
      <c r="B34" s="287"/>
      <c r="C34" s="288"/>
      <c r="D34" s="418" t="s">
        <v>638</v>
      </c>
      <c r="E34" s="418"/>
      <c r="F34" s="418"/>
      <c r="G34" s="418"/>
      <c r="H34" s="418"/>
      <c r="I34" s="418"/>
      <c r="J34" s="418"/>
      <c r="K34" s="284"/>
    </row>
    <row r="35" spans="2:11" s="1" customFormat="1" ht="15" customHeight="1">
      <c r="B35" s="287"/>
      <c r="C35" s="288"/>
      <c r="D35" s="418" t="s">
        <v>639</v>
      </c>
      <c r="E35" s="418"/>
      <c r="F35" s="418"/>
      <c r="G35" s="418"/>
      <c r="H35" s="418"/>
      <c r="I35" s="418"/>
      <c r="J35" s="418"/>
      <c r="K35" s="284"/>
    </row>
    <row r="36" spans="2:11" s="1" customFormat="1" ht="15" customHeight="1">
      <c r="B36" s="287"/>
      <c r="C36" s="288"/>
      <c r="D36" s="286"/>
      <c r="E36" s="289" t="s">
        <v>120</v>
      </c>
      <c r="F36" s="286"/>
      <c r="G36" s="418" t="s">
        <v>640</v>
      </c>
      <c r="H36" s="418"/>
      <c r="I36" s="418"/>
      <c r="J36" s="418"/>
      <c r="K36" s="284"/>
    </row>
    <row r="37" spans="2:11" s="1" customFormat="1" ht="30.75" customHeight="1">
      <c r="B37" s="287"/>
      <c r="C37" s="288"/>
      <c r="D37" s="286"/>
      <c r="E37" s="289" t="s">
        <v>641</v>
      </c>
      <c r="F37" s="286"/>
      <c r="G37" s="418" t="s">
        <v>642</v>
      </c>
      <c r="H37" s="418"/>
      <c r="I37" s="418"/>
      <c r="J37" s="418"/>
      <c r="K37" s="284"/>
    </row>
    <row r="38" spans="2:11" s="1" customFormat="1" ht="15" customHeight="1">
      <c r="B38" s="287"/>
      <c r="C38" s="288"/>
      <c r="D38" s="286"/>
      <c r="E38" s="289" t="s">
        <v>50</v>
      </c>
      <c r="F38" s="286"/>
      <c r="G38" s="418" t="s">
        <v>643</v>
      </c>
      <c r="H38" s="418"/>
      <c r="I38" s="418"/>
      <c r="J38" s="418"/>
      <c r="K38" s="284"/>
    </row>
    <row r="39" spans="2:11" s="1" customFormat="1" ht="15" customHeight="1">
      <c r="B39" s="287"/>
      <c r="C39" s="288"/>
      <c r="D39" s="286"/>
      <c r="E39" s="289" t="s">
        <v>51</v>
      </c>
      <c r="F39" s="286"/>
      <c r="G39" s="418" t="s">
        <v>644</v>
      </c>
      <c r="H39" s="418"/>
      <c r="I39" s="418"/>
      <c r="J39" s="418"/>
      <c r="K39" s="284"/>
    </row>
    <row r="40" spans="2:11" s="1" customFormat="1" ht="15" customHeight="1">
      <c r="B40" s="287"/>
      <c r="C40" s="288"/>
      <c r="D40" s="286"/>
      <c r="E40" s="289" t="s">
        <v>121</v>
      </c>
      <c r="F40" s="286"/>
      <c r="G40" s="418" t="s">
        <v>645</v>
      </c>
      <c r="H40" s="418"/>
      <c r="I40" s="418"/>
      <c r="J40" s="418"/>
      <c r="K40" s="284"/>
    </row>
    <row r="41" spans="2:11" s="1" customFormat="1" ht="15" customHeight="1">
      <c r="B41" s="287"/>
      <c r="C41" s="288"/>
      <c r="D41" s="286"/>
      <c r="E41" s="289" t="s">
        <v>122</v>
      </c>
      <c r="F41" s="286"/>
      <c r="G41" s="418" t="s">
        <v>646</v>
      </c>
      <c r="H41" s="418"/>
      <c r="I41" s="418"/>
      <c r="J41" s="418"/>
      <c r="K41" s="284"/>
    </row>
    <row r="42" spans="2:11" s="1" customFormat="1" ht="15" customHeight="1">
      <c r="B42" s="287"/>
      <c r="C42" s="288"/>
      <c r="D42" s="286"/>
      <c r="E42" s="289" t="s">
        <v>647</v>
      </c>
      <c r="F42" s="286"/>
      <c r="G42" s="418" t="s">
        <v>648</v>
      </c>
      <c r="H42" s="418"/>
      <c r="I42" s="418"/>
      <c r="J42" s="418"/>
      <c r="K42" s="284"/>
    </row>
    <row r="43" spans="2:11" s="1" customFormat="1" ht="15" customHeight="1">
      <c r="B43" s="287"/>
      <c r="C43" s="288"/>
      <c r="D43" s="286"/>
      <c r="E43" s="289"/>
      <c r="F43" s="286"/>
      <c r="G43" s="418" t="s">
        <v>649</v>
      </c>
      <c r="H43" s="418"/>
      <c r="I43" s="418"/>
      <c r="J43" s="418"/>
      <c r="K43" s="284"/>
    </row>
    <row r="44" spans="2:11" s="1" customFormat="1" ht="15" customHeight="1">
      <c r="B44" s="287"/>
      <c r="C44" s="288"/>
      <c r="D44" s="286"/>
      <c r="E44" s="289" t="s">
        <v>650</v>
      </c>
      <c r="F44" s="286"/>
      <c r="G44" s="418" t="s">
        <v>651</v>
      </c>
      <c r="H44" s="418"/>
      <c r="I44" s="418"/>
      <c r="J44" s="418"/>
      <c r="K44" s="284"/>
    </row>
    <row r="45" spans="2:11" s="1" customFormat="1" ht="15" customHeight="1">
      <c r="B45" s="287"/>
      <c r="C45" s="288"/>
      <c r="D45" s="286"/>
      <c r="E45" s="289" t="s">
        <v>124</v>
      </c>
      <c r="F45" s="286"/>
      <c r="G45" s="418" t="s">
        <v>652</v>
      </c>
      <c r="H45" s="418"/>
      <c r="I45" s="418"/>
      <c r="J45" s="418"/>
      <c r="K45" s="284"/>
    </row>
    <row r="46" spans="2:11" s="1" customFormat="1" ht="12.75" customHeight="1">
      <c r="B46" s="287"/>
      <c r="C46" s="288"/>
      <c r="D46" s="286"/>
      <c r="E46" s="286"/>
      <c r="F46" s="286"/>
      <c r="G46" s="286"/>
      <c r="H46" s="286"/>
      <c r="I46" s="286"/>
      <c r="J46" s="286"/>
      <c r="K46" s="284"/>
    </row>
    <row r="47" spans="2:11" s="1" customFormat="1" ht="15" customHeight="1">
      <c r="B47" s="287"/>
      <c r="C47" s="288"/>
      <c r="D47" s="418" t="s">
        <v>653</v>
      </c>
      <c r="E47" s="418"/>
      <c r="F47" s="418"/>
      <c r="G47" s="418"/>
      <c r="H47" s="418"/>
      <c r="I47" s="418"/>
      <c r="J47" s="418"/>
      <c r="K47" s="284"/>
    </row>
    <row r="48" spans="2:11" s="1" customFormat="1" ht="15" customHeight="1">
      <c r="B48" s="287"/>
      <c r="C48" s="288"/>
      <c r="D48" s="288"/>
      <c r="E48" s="418" t="s">
        <v>654</v>
      </c>
      <c r="F48" s="418"/>
      <c r="G48" s="418"/>
      <c r="H48" s="418"/>
      <c r="I48" s="418"/>
      <c r="J48" s="418"/>
      <c r="K48" s="284"/>
    </row>
    <row r="49" spans="2:11" s="1" customFormat="1" ht="15" customHeight="1">
      <c r="B49" s="287"/>
      <c r="C49" s="288"/>
      <c r="D49" s="288"/>
      <c r="E49" s="418" t="s">
        <v>655</v>
      </c>
      <c r="F49" s="418"/>
      <c r="G49" s="418"/>
      <c r="H49" s="418"/>
      <c r="I49" s="418"/>
      <c r="J49" s="418"/>
      <c r="K49" s="284"/>
    </row>
    <row r="50" spans="2:11" s="1" customFormat="1" ht="15" customHeight="1">
      <c r="B50" s="287"/>
      <c r="C50" s="288"/>
      <c r="D50" s="288"/>
      <c r="E50" s="418" t="s">
        <v>656</v>
      </c>
      <c r="F50" s="418"/>
      <c r="G50" s="418"/>
      <c r="H50" s="418"/>
      <c r="I50" s="418"/>
      <c r="J50" s="418"/>
      <c r="K50" s="284"/>
    </row>
    <row r="51" spans="2:11" s="1" customFormat="1" ht="15" customHeight="1">
      <c r="B51" s="287"/>
      <c r="C51" s="288"/>
      <c r="D51" s="418" t="s">
        <v>657</v>
      </c>
      <c r="E51" s="418"/>
      <c r="F51" s="418"/>
      <c r="G51" s="418"/>
      <c r="H51" s="418"/>
      <c r="I51" s="418"/>
      <c r="J51" s="418"/>
      <c r="K51" s="284"/>
    </row>
    <row r="52" spans="2:11" s="1" customFormat="1" ht="25.5" customHeight="1">
      <c r="B52" s="283"/>
      <c r="C52" s="419" t="s">
        <v>658</v>
      </c>
      <c r="D52" s="419"/>
      <c r="E52" s="419"/>
      <c r="F52" s="419"/>
      <c r="G52" s="419"/>
      <c r="H52" s="419"/>
      <c r="I52" s="419"/>
      <c r="J52" s="419"/>
      <c r="K52" s="284"/>
    </row>
    <row r="53" spans="2:11" s="1" customFormat="1" ht="5.25" customHeight="1">
      <c r="B53" s="283"/>
      <c r="C53" s="285"/>
      <c r="D53" s="285"/>
      <c r="E53" s="285"/>
      <c r="F53" s="285"/>
      <c r="G53" s="285"/>
      <c r="H53" s="285"/>
      <c r="I53" s="285"/>
      <c r="J53" s="285"/>
      <c r="K53" s="284"/>
    </row>
    <row r="54" spans="2:11" s="1" customFormat="1" ht="15" customHeight="1">
      <c r="B54" s="283"/>
      <c r="C54" s="418" t="s">
        <v>659</v>
      </c>
      <c r="D54" s="418"/>
      <c r="E54" s="418"/>
      <c r="F54" s="418"/>
      <c r="G54" s="418"/>
      <c r="H54" s="418"/>
      <c r="I54" s="418"/>
      <c r="J54" s="418"/>
      <c r="K54" s="284"/>
    </row>
    <row r="55" spans="2:11" s="1" customFormat="1" ht="15" customHeight="1">
      <c r="B55" s="283"/>
      <c r="C55" s="418" t="s">
        <v>660</v>
      </c>
      <c r="D55" s="418"/>
      <c r="E55" s="418"/>
      <c r="F55" s="418"/>
      <c r="G55" s="418"/>
      <c r="H55" s="418"/>
      <c r="I55" s="418"/>
      <c r="J55" s="418"/>
      <c r="K55" s="284"/>
    </row>
    <row r="56" spans="2:11" s="1" customFormat="1" ht="12.75" customHeight="1">
      <c r="B56" s="283"/>
      <c r="C56" s="286"/>
      <c r="D56" s="286"/>
      <c r="E56" s="286"/>
      <c r="F56" s="286"/>
      <c r="G56" s="286"/>
      <c r="H56" s="286"/>
      <c r="I56" s="286"/>
      <c r="J56" s="286"/>
      <c r="K56" s="284"/>
    </row>
    <row r="57" spans="2:11" s="1" customFormat="1" ht="15" customHeight="1">
      <c r="B57" s="283"/>
      <c r="C57" s="418" t="s">
        <v>661</v>
      </c>
      <c r="D57" s="418"/>
      <c r="E57" s="418"/>
      <c r="F57" s="418"/>
      <c r="G57" s="418"/>
      <c r="H57" s="418"/>
      <c r="I57" s="418"/>
      <c r="J57" s="418"/>
      <c r="K57" s="284"/>
    </row>
    <row r="58" spans="2:11" s="1" customFormat="1" ht="15" customHeight="1">
      <c r="B58" s="283"/>
      <c r="C58" s="288"/>
      <c r="D58" s="418" t="s">
        <v>662</v>
      </c>
      <c r="E58" s="418"/>
      <c r="F58" s="418"/>
      <c r="G58" s="418"/>
      <c r="H58" s="418"/>
      <c r="I58" s="418"/>
      <c r="J58" s="418"/>
      <c r="K58" s="284"/>
    </row>
    <row r="59" spans="2:11" s="1" customFormat="1" ht="15" customHeight="1">
      <c r="B59" s="283"/>
      <c r="C59" s="288"/>
      <c r="D59" s="418" t="s">
        <v>663</v>
      </c>
      <c r="E59" s="418"/>
      <c r="F59" s="418"/>
      <c r="G59" s="418"/>
      <c r="H59" s="418"/>
      <c r="I59" s="418"/>
      <c r="J59" s="418"/>
      <c r="K59" s="284"/>
    </row>
    <row r="60" spans="2:11" s="1" customFormat="1" ht="15" customHeight="1">
      <c r="B60" s="283"/>
      <c r="C60" s="288"/>
      <c r="D60" s="418" t="s">
        <v>664</v>
      </c>
      <c r="E60" s="418"/>
      <c r="F60" s="418"/>
      <c r="G60" s="418"/>
      <c r="H60" s="418"/>
      <c r="I60" s="418"/>
      <c r="J60" s="418"/>
      <c r="K60" s="284"/>
    </row>
    <row r="61" spans="2:11" s="1" customFormat="1" ht="15" customHeight="1">
      <c r="B61" s="283"/>
      <c r="C61" s="288"/>
      <c r="D61" s="418" t="s">
        <v>665</v>
      </c>
      <c r="E61" s="418"/>
      <c r="F61" s="418"/>
      <c r="G61" s="418"/>
      <c r="H61" s="418"/>
      <c r="I61" s="418"/>
      <c r="J61" s="418"/>
      <c r="K61" s="284"/>
    </row>
    <row r="62" spans="2:11" s="1" customFormat="1" ht="15" customHeight="1">
      <c r="B62" s="283"/>
      <c r="C62" s="288"/>
      <c r="D62" s="420" t="s">
        <v>666</v>
      </c>
      <c r="E62" s="420"/>
      <c r="F62" s="420"/>
      <c r="G62" s="420"/>
      <c r="H62" s="420"/>
      <c r="I62" s="420"/>
      <c r="J62" s="420"/>
      <c r="K62" s="284"/>
    </row>
    <row r="63" spans="2:11" s="1" customFormat="1" ht="15" customHeight="1">
      <c r="B63" s="283"/>
      <c r="C63" s="288"/>
      <c r="D63" s="418" t="s">
        <v>667</v>
      </c>
      <c r="E63" s="418"/>
      <c r="F63" s="418"/>
      <c r="G63" s="418"/>
      <c r="H63" s="418"/>
      <c r="I63" s="418"/>
      <c r="J63" s="418"/>
      <c r="K63" s="284"/>
    </row>
    <row r="64" spans="2:11" s="1" customFormat="1" ht="12.75" customHeight="1">
      <c r="B64" s="283"/>
      <c r="C64" s="288"/>
      <c r="D64" s="288"/>
      <c r="E64" s="291"/>
      <c r="F64" s="288"/>
      <c r="G64" s="288"/>
      <c r="H64" s="288"/>
      <c r="I64" s="288"/>
      <c r="J64" s="288"/>
      <c r="K64" s="284"/>
    </row>
    <row r="65" spans="2:11" s="1" customFormat="1" ht="15" customHeight="1">
      <c r="B65" s="283"/>
      <c r="C65" s="288"/>
      <c r="D65" s="418" t="s">
        <v>668</v>
      </c>
      <c r="E65" s="418"/>
      <c r="F65" s="418"/>
      <c r="G65" s="418"/>
      <c r="H65" s="418"/>
      <c r="I65" s="418"/>
      <c r="J65" s="418"/>
      <c r="K65" s="284"/>
    </row>
    <row r="66" spans="2:11" s="1" customFormat="1" ht="15" customHeight="1">
      <c r="B66" s="283"/>
      <c r="C66" s="288"/>
      <c r="D66" s="420" t="s">
        <v>669</v>
      </c>
      <c r="E66" s="420"/>
      <c r="F66" s="420"/>
      <c r="G66" s="420"/>
      <c r="H66" s="420"/>
      <c r="I66" s="420"/>
      <c r="J66" s="420"/>
      <c r="K66" s="284"/>
    </row>
    <row r="67" spans="2:11" s="1" customFormat="1" ht="15" customHeight="1">
      <c r="B67" s="283"/>
      <c r="C67" s="288"/>
      <c r="D67" s="418" t="s">
        <v>670</v>
      </c>
      <c r="E67" s="418"/>
      <c r="F67" s="418"/>
      <c r="G67" s="418"/>
      <c r="H67" s="418"/>
      <c r="I67" s="418"/>
      <c r="J67" s="418"/>
      <c r="K67" s="284"/>
    </row>
    <row r="68" spans="2:11" s="1" customFormat="1" ht="15" customHeight="1">
      <c r="B68" s="283"/>
      <c r="C68" s="288"/>
      <c r="D68" s="418" t="s">
        <v>671</v>
      </c>
      <c r="E68" s="418"/>
      <c r="F68" s="418"/>
      <c r="G68" s="418"/>
      <c r="H68" s="418"/>
      <c r="I68" s="418"/>
      <c r="J68" s="418"/>
      <c r="K68" s="284"/>
    </row>
    <row r="69" spans="2:11" s="1" customFormat="1" ht="15" customHeight="1">
      <c r="B69" s="283"/>
      <c r="C69" s="288"/>
      <c r="D69" s="418" t="s">
        <v>672</v>
      </c>
      <c r="E69" s="418"/>
      <c r="F69" s="418"/>
      <c r="G69" s="418"/>
      <c r="H69" s="418"/>
      <c r="I69" s="418"/>
      <c r="J69" s="418"/>
      <c r="K69" s="284"/>
    </row>
    <row r="70" spans="2:11" s="1" customFormat="1" ht="15" customHeight="1">
      <c r="B70" s="283"/>
      <c r="C70" s="288"/>
      <c r="D70" s="418" t="s">
        <v>673</v>
      </c>
      <c r="E70" s="418"/>
      <c r="F70" s="418"/>
      <c r="G70" s="418"/>
      <c r="H70" s="418"/>
      <c r="I70" s="418"/>
      <c r="J70" s="418"/>
      <c r="K70" s="284"/>
    </row>
    <row r="71" spans="2:11" s="1" customFormat="1" ht="12.75" customHeight="1">
      <c r="B71" s="292"/>
      <c r="C71" s="293"/>
      <c r="D71" s="293"/>
      <c r="E71" s="293"/>
      <c r="F71" s="293"/>
      <c r="G71" s="293"/>
      <c r="H71" s="293"/>
      <c r="I71" s="293"/>
      <c r="J71" s="293"/>
      <c r="K71" s="294"/>
    </row>
    <row r="72" spans="2:11" s="1" customFormat="1" ht="18.75" customHeight="1">
      <c r="B72" s="295"/>
      <c r="C72" s="295"/>
      <c r="D72" s="295"/>
      <c r="E72" s="295"/>
      <c r="F72" s="295"/>
      <c r="G72" s="295"/>
      <c r="H72" s="295"/>
      <c r="I72" s="295"/>
      <c r="J72" s="295"/>
      <c r="K72" s="296"/>
    </row>
    <row r="73" spans="2:11" s="1" customFormat="1" ht="18.75" customHeight="1">
      <c r="B73" s="296"/>
      <c r="C73" s="296"/>
      <c r="D73" s="296"/>
      <c r="E73" s="296"/>
      <c r="F73" s="296"/>
      <c r="G73" s="296"/>
      <c r="H73" s="296"/>
      <c r="I73" s="296"/>
      <c r="J73" s="296"/>
      <c r="K73" s="296"/>
    </row>
    <row r="74" spans="2:11" s="1" customFormat="1" ht="7.5" customHeight="1">
      <c r="B74" s="297"/>
      <c r="C74" s="298"/>
      <c r="D74" s="298"/>
      <c r="E74" s="298"/>
      <c r="F74" s="298"/>
      <c r="G74" s="298"/>
      <c r="H74" s="298"/>
      <c r="I74" s="298"/>
      <c r="J74" s="298"/>
      <c r="K74" s="299"/>
    </row>
    <row r="75" spans="2:11" s="1" customFormat="1" ht="45" customHeight="1">
      <c r="B75" s="300"/>
      <c r="C75" s="413" t="s">
        <v>674</v>
      </c>
      <c r="D75" s="413"/>
      <c r="E75" s="413"/>
      <c r="F75" s="413"/>
      <c r="G75" s="413"/>
      <c r="H75" s="413"/>
      <c r="I75" s="413"/>
      <c r="J75" s="413"/>
      <c r="K75" s="301"/>
    </row>
    <row r="76" spans="2:11" s="1" customFormat="1" ht="17.25" customHeight="1">
      <c r="B76" s="300"/>
      <c r="C76" s="302" t="s">
        <v>675</v>
      </c>
      <c r="D76" s="302"/>
      <c r="E76" s="302"/>
      <c r="F76" s="302" t="s">
        <v>676</v>
      </c>
      <c r="G76" s="303"/>
      <c r="H76" s="302" t="s">
        <v>51</v>
      </c>
      <c r="I76" s="302" t="s">
        <v>54</v>
      </c>
      <c r="J76" s="302" t="s">
        <v>677</v>
      </c>
      <c r="K76" s="301"/>
    </row>
    <row r="77" spans="2:11" s="1" customFormat="1" ht="17.25" customHeight="1">
      <c r="B77" s="300"/>
      <c r="C77" s="304" t="s">
        <v>678</v>
      </c>
      <c r="D77" s="304"/>
      <c r="E77" s="304"/>
      <c r="F77" s="305" t="s">
        <v>679</v>
      </c>
      <c r="G77" s="306"/>
      <c r="H77" s="304"/>
      <c r="I77" s="304"/>
      <c r="J77" s="304" t="s">
        <v>680</v>
      </c>
      <c r="K77" s="301"/>
    </row>
    <row r="78" spans="2:11" s="1" customFormat="1" ht="5.25" customHeight="1">
      <c r="B78" s="300"/>
      <c r="C78" s="307"/>
      <c r="D78" s="307"/>
      <c r="E78" s="307"/>
      <c r="F78" s="307"/>
      <c r="G78" s="308"/>
      <c r="H78" s="307"/>
      <c r="I78" s="307"/>
      <c r="J78" s="307"/>
      <c r="K78" s="301"/>
    </row>
    <row r="79" spans="2:11" s="1" customFormat="1" ht="15" customHeight="1">
      <c r="B79" s="300"/>
      <c r="C79" s="289" t="s">
        <v>50</v>
      </c>
      <c r="D79" s="309"/>
      <c r="E79" s="309"/>
      <c r="F79" s="310" t="s">
        <v>681</v>
      </c>
      <c r="G79" s="311"/>
      <c r="H79" s="289" t="s">
        <v>682</v>
      </c>
      <c r="I79" s="289" t="s">
        <v>683</v>
      </c>
      <c r="J79" s="289">
        <v>20</v>
      </c>
      <c r="K79" s="301"/>
    </row>
    <row r="80" spans="2:11" s="1" customFormat="1" ht="15" customHeight="1">
      <c r="B80" s="300"/>
      <c r="C80" s="289" t="s">
        <v>684</v>
      </c>
      <c r="D80" s="289"/>
      <c r="E80" s="289"/>
      <c r="F80" s="310" t="s">
        <v>681</v>
      </c>
      <c r="G80" s="311"/>
      <c r="H80" s="289" t="s">
        <v>685</v>
      </c>
      <c r="I80" s="289" t="s">
        <v>683</v>
      </c>
      <c r="J80" s="289">
        <v>120</v>
      </c>
      <c r="K80" s="301"/>
    </row>
    <row r="81" spans="2:11" s="1" customFormat="1" ht="15" customHeight="1">
      <c r="B81" s="312"/>
      <c r="C81" s="289" t="s">
        <v>686</v>
      </c>
      <c r="D81" s="289"/>
      <c r="E81" s="289"/>
      <c r="F81" s="310" t="s">
        <v>687</v>
      </c>
      <c r="G81" s="311"/>
      <c r="H81" s="289" t="s">
        <v>688</v>
      </c>
      <c r="I81" s="289" t="s">
        <v>683</v>
      </c>
      <c r="J81" s="289">
        <v>50</v>
      </c>
      <c r="K81" s="301"/>
    </row>
    <row r="82" spans="2:11" s="1" customFormat="1" ht="15" customHeight="1">
      <c r="B82" s="312"/>
      <c r="C82" s="289" t="s">
        <v>689</v>
      </c>
      <c r="D82" s="289"/>
      <c r="E82" s="289"/>
      <c r="F82" s="310" t="s">
        <v>681</v>
      </c>
      <c r="G82" s="311"/>
      <c r="H82" s="289" t="s">
        <v>690</v>
      </c>
      <c r="I82" s="289" t="s">
        <v>691</v>
      </c>
      <c r="J82" s="289"/>
      <c r="K82" s="301"/>
    </row>
    <row r="83" spans="2:11" s="1" customFormat="1" ht="15" customHeight="1">
      <c r="B83" s="312"/>
      <c r="C83" s="313" t="s">
        <v>692</v>
      </c>
      <c r="D83" s="313"/>
      <c r="E83" s="313"/>
      <c r="F83" s="314" t="s">
        <v>687</v>
      </c>
      <c r="G83" s="313"/>
      <c r="H83" s="313" t="s">
        <v>693</v>
      </c>
      <c r="I83" s="313" t="s">
        <v>683</v>
      </c>
      <c r="J83" s="313">
        <v>15</v>
      </c>
      <c r="K83" s="301"/>
    </row>
    <row r="84" spans="2:11" s="1" customFormat="1" ht="15" customHeight="1">
      <c r="B84" s="312"/>
      <c r="C84" s="313" t="s">
        <v>694</v>
      </c>
      <c r="D84" s="313"/>
      <c r="E84" s="313"/>
      <c r="F84" s="314" t="s">
        <v>687</v>
      </c>
      <c r="G84" s="313"/>
      <c r="H84" s="313" t="s">
        <v>695</v>
      </c>
      <c r="I84" s="313" t="s">
        <v>683</v>
      </c>
      <c r="J84" s="313">
        <v>15</v>
      </c>
      <c r="K84" s="301"/>
    </row>
    <row r="85" spans="2:11" s="1" customFormat="1" ht="15" customHeight="1">
      <c r="B85" s="312"/>
      <c r="C85" s="313" t="s">
        <v>696</v>
      </c>
      <c r="D85" s="313"/>
      <c r="E85" s="313"/>
      <c r="F85" s="314" t="s">
        <v>687</v>
      </c>
      <c r="G85" s="313"/>
      <c r="H85" s="313" t="s">
        <v>697</v>
      </c>
      <c r="I85" s="313" t="s">
        <v>683</v>
      </c>
      <c r="J85" s="313">
        <v>20</v>
      </c>
      <c r="K85" s="301"/>
    </row>
    <row r="86" spans="2:11" s="1" customFormat="1" ht="15" customHeight="1">
      <c r="B86" s="312"/>
      <c r="C86" s="313" t="s">
        <v>698</v>
      </c>
      <c r="D86" s="313"/>
      <c r="E86" s="313"/>
      <c r="F86" s="314" t="s">
        <v>687</v>
      </c>
      <c r="G86" s="313"/>
      <c r="H86" s="313" t="s">
        <v>699</v>
      </c>
      <c r="I86" s="313" t="s">
        <v>683</v>
      </c>
      <c r="J86" s="313">
        <v>20</v>
      </c>
      <c r="K86" s="301"/>
    </row>
    <row r="87" spans="2:11" s="1" customFormat="1" ht="15" customHeight="1">
      <c r="B87" s="312"/>
      <c r="C87" s="289" t="s">
        <v>700</v>
      </c>
      <c r="D87" s="289"/>
      <c r="E87" s="289"/>
      <c r="F87" s="310" t="s">
        <v>687</v>
      </c>
      <c r="G87" s="311"/>
      <c r="H87" s="289" t="s">
        <v>701</v>
      </c>
      <c r="I87" s="289" t="s">
        <v>683</v>
      </c>
      <c r="J87" s="289">
        <v>50</v>
      </c>
      <c r="K87" s="301"/>
    </row>
    <row r="88" spans="2:11" s="1" customFormat="1" ht="15" customHeight="1">
      <c r="B88" s="312"/>
      <c r="C88" s="289" t="s">
        <v>702</v>
      </c>
      <c r="D88" s="289"/>
      <c r="E88" s="289"/>
      <c r="F88" s="310" t="s">
        <v>687</v>
      </c>
      <c r="G88" s="311"/>
      <c r="H88" s="289" t="s">
        <v>703</v>
      </c>
      <c r="I88" s="289" t="s">
        <v>683</v>
      </c>
      <c r="J88" s="289">
        <v>20</v>
      </c>
      <c r="K88" s="301"/>
    </row>
    <row r="89" spans="2:11" s="1" customFormat="1" ht="15" customHeight="1">
      <c r="B89" s="312"/>
      <c r="C89" s="289" t="s">
        <v>704</v>
      </c>
      <c r="D89" s="289"/>
      <c r="E89" s="289"/>
      <c r="F89" s="310" t="s">
        <v>687</v>
      </c>
      <c r="G89" s="311"/>
      <c r="H89" s="289" t="s">
        <v>705</v>
      </c>
      <c r="I89" s="289" t="s">
        <v>683</v>
      </c>
      <c r="J89" s="289">
        <v>20</v>
      </c>
      <c r="K89" s="301"/>
    </row>
    <row r="90" spans="2:11" s="1" customFormat="1" ht="15" customHeight="1">
      <c r="B90" s="312"/>
      <c r="C90" s="289" t="s">
        <v>706</v>
      </c>
      <c r="D90" s="289"/>
      <c r="E90" s="289"/>
      <c r="F90" s="310" t="s">
        <v>687</v>
      </c>
      <c r="G90" s="311"/>
      <c r="H90" s="289" t="s">
        <v>707</v>
      </c>
      <c r="I90" s="289" t="s">
        <v>683</v>
      </c>
      <c r="J90" s="289">
        <v>50</v>
      </c>
      <c r="K90" s="301"/>
    </row>
    <row r="91" spans="2:11" s="1" customFormat="1" ht="15" customHeight="1">
      <c r="B91" s="312"/>
      <c r="C91" s="289" t="s">
        <v>708</v>
      </c>
      <c r="D91" s="289"/>
      <c r="E91" s="289"/>
      <c r="F91" s="310" t="s">
        <v>687</v>
      </c>
      <c r="G91" s="311"/>
      <c r="H91" s="289" t="s">
        <v>708</v>
      </c>
      <c r="I91" s="289" t="s">
        <v>683</v>
      </c>
      <c r="J91" s="289">
        <v>50</v>
      </c>
      <c r="K91" s="301"/>
    </row>
    <row r="92" spans="2:11" s="1" customFormat="1" ht="15" customHeight="1">
      <c r="B92" s="312"/>
      <c r="C92" s="289" t="s">
        <v>709</v>
      </c>
      <c r="D92" s="289"/>
      <c r="E92" s="289"/>
      <c r="F92" s="310" t="s">
        <v>687</v>
      </c>
      <c r="G92" s="311"/>
      <c r="H92" s="289" t="s">
        <v>710</v>
      </c>
      <c r="I92" s="289" t="s">
        <v>683</v>
      </c>
      <c r="J92" s="289">
        <v>255</v>
      </c>
      <c r="K92" s="301"/>
    </row>
    <row r="93" spans="2:11" s="1" customFormat="1" ht="15" customHeight="1">
      <c r="B93" s="312"/>
      <c r="C93" s="289" t="s">
        <v>711</v>
      </c>
      <c r="D93" s="289"/>
      <c r="E93" s="289"/>
      <c r="F93" s="310" t="s">
        <v>681</v>
      </c>
      <c r="G93" s="311"/>
      <c r="H93" s="289" t="s">
        <v>712</v>
      </c>
      <c r="I93" s="289" t="s">
        <v>713</v>
      </c>
      <c r="J93" s="289"/>
      <c r="K93" s="301"/>
    </row>
    <row r="94" spans="2:11" s="1" customFormat="1" ht="15" customHeight="1">
      <c r="B94" s="312"/>
      <c r="C94" s="289" t="s">
        <v>714</v>
      </c>
      <c r="D94" s="289"/>
      <c r="E94" s="289"/>
      <c r="F94" s="310" t="s">
        <v>681</v>
      </c>
      <c r="G94" s="311"/>
      <c r="H94" s="289" t="s">
        <v>715</v>
      </c>
      <c r="I94" s="289" t="s">
        <v>716</v>
      </c>
      <c r="J94" s="289"/>
      <c r="K94" s="301"/>
    </row>
    <row r="95" spans="2:11" s="1" customFormat="1" ht="15" customHeight="1">
      <c r="B95" s="312"/>
      <c r="C95" s="289" t="s">
        <v>717</v>
      </c>
      <c r="D95" s="289"/>
      <c r="E95" s="289"/>
      <c r="F95" s="310" t="s">
        <v>681</v>
      </c>
      <c r="G95" s="311"/>
      <c r="H95" s="289" t="s">
        <v>717</v>
      </c>
      <c r="I95" s="289" t="s">
        <v>716</v>
      </c>
      <c r="J95" s="289"/>
      <c r="K95" s="301"/>
    </row>
    <row r="96" spans="2:11" s="1" customFormat="1" ht="15" customHeight="1">
      <c r="B96" s="312"/>
      <c r="C96" s="289" t="s">
        <v>35</v>
      </c>
      <c r="D96" s="289"/>
      <c r="E96" s="289"/>
      <c r="F96" s="310" t="s">
        <v>681</v>
      </c>
      <c r="G96" s="311"/>
      <c r="H96" s="289" t="s">
        <v>718</v>
      </c>
      <c r="I96" s="289" t="s">
        <v>716</v>
      </c>
      <c r="J96" s="289"/>
      <c r="K96" s="301"/>
    </row>
    <row r="97" spans="2:11" s="1" customFormat="1" ht="15" customHeight="1">
      <c r="B97" s="312"/>
      <c r="C97" s="289" t="s">
        <v>45</v>
      </c>
      <c r="D97" s="289"/>
      <c r="E97" s="289"/>
      <c r="F97" s="310" t="s">
        <v>681</v>
      </c>
      <c r="G97" s="311"/>
      <c r="H97" s="289" t="s">
        <v>719</v>
      </c>
      <c r="I97" s="289" t="s">
        <v>716</v>
      </c>
      <c r="J97" s="289"/>
      <c r="K97" s="301"/>
    </row>
    <row r="98" spans="2:11" s="1" customFormat="1" ht="15" customHeight="1">
      <c r="B98" s="315"/>
      <c r="C98" s="316"/>
      <c r="D98" s="316"/>
      <c r="E98" s="316"/>
      <c r="F98" s="316"/>
      <c r="G98" s="316"/>
      <c r="H98" s="316"/>
      <c r="I98" s="316"/>
      <c r="J98" s="316"/>
      <c r="K98" s="317"/>
    </row>
    <row r="99" spans="2:11" s="1" customFormat="1" ht="18.75" customHeight="1">
      <c r="B99" s="318"/>
      <c r="C99" s="319"/>
      <c r="D99" s="319"/>
      <c r="E99" s="319"/>
      <c r="F99" s="319"/>
      <c r="G99" s="319"/>
      <c r="H99" s="319"/>
      <c r="I99" s="319"/>
      <c r="J99" s="319"/>
      <c r="K99" s="318"/>
    </row>
    <row r="100" spans="2:11" s="1" customFormat="1" ht="18.75" customHeight="1"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</row>
    <row r="101" spans="2:11" s="1" customFormat="1" ht="7.5" customHeight="1">
      <c r="B101" s="297"/>
      <c r="C101" s="298"/>
      <c r="D101" s="298"/>
      <c r="E101" s="298"/>
      <c r="F101" s="298"/>
      <c r="G101" s="298"/>
      <c r="H101" s="298"/>
      <c r="I101" s="298"/>
      <c r="J101" s="298"/>
      <c r="K101" s="299"/>
    </row>
    <row r="102" spans="2:11" s="1" customFormat="1" ht="45" customHeight="1">
      <c r="B102" s="300"/>
      <c r="C102" s="413" t="s">
        <v>720</v>
      </c>
      <c r="D102" s="413"/>
      <c r="E102" s="413"/>
      <c r="F102" s="413"/>
      <c r="G102" s="413"/>
      <c r="H102" s="413"/>
      <c r="I102" s="413"/>
      <c r="J102" s="413"/>
      <c r="K102" s="301"/>
    </row>
    <row r="103" spans="2:11" s="1" customFormat="1" ht="17.25" customHeight="1">
      <c r="B103" s="300"/>
      <c r="C103" s="302" t="s">
        <v>675</v>
      </c>
      <c r="D103" s="302"/>
      <c r="E103" s="302"/>
      <c r="F103" s="302" t="s">
        <v>676</v>
      </c>
      <c r="G103" s="303"/>
      <c r="H103" s="302" t="s">
        <v>51</v>
      </c>
      <c r="I103" s="302" t="s">
        <v>54</v>
      </c>
      <c r="J103" s="302" t="s">
        <v>677</v>
      </c>
      <c r="K103" s="301"/>
    </row>
    <row r="104" spans="2:11" s="1" customFormat="1" ht="17.25" customHeight="1">
      <c r="B104" s="300"/>
      <c r="C104" s="304" t="s">
        <v>678</v>
      </c>
      <c r="D104" s="304"/>
      <c r="E104" s="304"/>
      <c r="F104" s="305" t="s">
        <v>679</v>
      </c>
      <c r="G104" s="306"/>
      <c r="H104" s="304"/>
      <c r="I104" s="304"/>
      <c r="J104" s="304" t="s">
        <v>680</v>
      </c>
      <c r="K104" s="301"/>
    </row>
    <row r="105" spans="2:11" s="1" customFormat="1" ht="5.25" customHeight="1">
      <c r="B105" s="300"/>
      <c r="C105" s="302"/>
      <c r="D105" s="302"/>
      <c r="E105" s="302"/>
      <c r="F105" s="302"/>
      <c r="G105" s="320"/>
      <c r="H105" s="302"/>
      <c r="I105" s="302"/>
      <c r="J105" s="302"/>
      <c r="K105" s="301"/>
    </row>
    <row r="106" spans="2:11" s="1" customFormat="1" ht="15" customHeight="1">
      <c r="B106" s="300"/>
      <c r="C106" s="289" t="s">
        <v>50</v>
      </c>
      <c r="D106" s="309"/>
      <c r="E106" s="309"/>
      <c r="F106" s="310" t="s">
        <v>681</v>
      </c>
      <c r="G106" s="289"/>
      <c r="H106" s="289" t="s">
        <v>721</v>
      </c>
      <c r="I106" s="289" t="s">
        <v>683</v>
      </c>
      <c r="J106" s="289">
        <v>20</v>
      </c>
      <c r="K106" s="301"/>
    </row>
    <row r="107" spans="2:11" s="1" customFormat="1" ht="15" customHeight="1">
      <c r="B107" s="300"/>
      <c r="C107" s="289" t="s">
        <v>684</v>
      </c>
      <c r="D107" s="289"/>
      <c r="E107" s="289"/>
      <c r="F107" s="310" t="s">
        <v>681</v>
      </c>
      <c r="G107" s="289"/>
      <c r="H107" s="289" t="s">
        <v>721</v>
      </c>
      <c r="I107" s="289" t="s">
        <v>683</v>
      </c>
      <c r="J107" s="289">
        <v>120</v>
      </c>
      <c r="K107" s="301"/>
    </row>
    <row r="108" spans="2:11" s="1" customFormat="1" ht="15" customHeight="1">
      <c r="B108" s="312"/>
      <c r="C108" s="289" t="s">
        <v>686</v>
      </c>
      <c r="D108" s="289"/>
      <c r="E108" s="289"/>
      <c r="F108" s="310" t="s">
        <v>687</v>
      </c>
      <c r="G108" s="289"/>
      <c r="H108" s="289" t="s">
        <v>721</v>
      </c>
      <c r="I108" s="289" t="s">
        <v>683</v>
      </c>
      <c r="J108" s="289">
        <v>50</v>
      </c>
      <c r="K108" s="301"/>
    </row>
    <row r="109" spans="2:11" s="1" customFormat="1" ht="15" customHeight="1">
      <c r="B109" s="312"/>
      <c r="C109" s="289" t="s">
        <v>689</v>
      </c>
      <c r="D109" s="289"/>
      <c r="E109" s="289"/>
      <c r="F109" s="310" t="s">
        <v>681</v>
      </c>
      <c r="G109" s="289"/>
      <c r="H109" s="289" t="s">
        <v>721</v>
      </c>
      <c r="I109" s="289" t="s">
        <v>691</v>
      </c>
      <c r="J109" s="289"/>
      <c r="K109" s="301"/>
    </row>
    <row r="110" spans="2:11" s="1" customFormat="1" ht="15" customHeight="1">
      <c r="B110" s="312"/>
      <c r="C110" s="289" t="s">
        <v>700</v>
      </c>
      <c r="D110" s="289"/>
      <c r="E110" s="289"/>
      <c r="F110" s="310" t="s">
        <v>687</v>
      </c>
      <c r="G110" s="289"/>
      <c r="H110" s="289" t="s">
        <v>721</v>
      </c>
      <c r="I110" s="289" t="s">
        <v>683</v>
      </c>
      <c r="J110" s="289">
        <v>50</v>
      </c>
      <c r="K110" s="301"/>
    </row>
    <row r="111" spans="2:11" s="1" customFormat="1" ht="15" customHeight="1">
      <c r="B111" s="312"/>
      <c r="C111" s="289" t="s">
        <v>708</v>
      </c>
      <c r="D111" s="289"/>
      <c r="E111" s="289"/>
      <c r="F111" s="310" t="s">
        <v>687</v>
      </c>
      <c r="G111" s="289"/>
      <c r="H111" s="289" t="s">
        <v>721</v>
      </c>
      <c r="I111" s="289" t="s">
        <v>683</v>
      </c>
      <c r="J111" s="289">
        <v>50</v>
      </c>
      <c r="K111" s="301"/>
    </row>
    <row r="112" spans="2:11" s="1" customFormat="1" ht="15" customHeight="1">
      <c r="B112" s="312"/>
      <c r="C112" s="289" t="s">
        <v>706</v>
      </c>
      <c r="D112" s="289"/>
      <c r="E112" s="289"/>
      <c r="F112" s="310" t="s">
        <v>687</v>
      </c>
      <c r="G112" s="289"/>
      <c r="H112" s="289" t="s">
        <v>721</v>
      </c>
      <c r="I112" s="289" t="s">
        <v>683</v>
      </c>
      <c r="J112" s="289">
        <v>50</v>
      </c>
      <c r="K112" s="301"/>
    </row>
    <row r="113" spans="2:11" s="1" customFormat="1" ht="15" customHeight="1">
      <c r="B113" s="312"/>
      <c r="C113" s="289" t="s">
        <v>50</v>
      </c>
      <c r="D113" s="289"/>
      <c r="E113" s="289"/>
      <c r="F113" s="310" t="s">
        <v>681</v>
      </c>
      <c r="G113" s="289"/>
      <c r="H113" s="289" t="s">
        <v>722</v>
      </c>
      <c r="I113" s="289" t="s">
        <v>683</v>
      </c>
      <c r="J113" s="289">
        <v>20</v>
      </c>
      <c r="K113" s="301"/>
    </row>
    <row r="114" spans="2:11" s="1" customFormat="1" ht="15" customHeight="1">
      <c r="B114" s="312"/>
      <c r="C114" s="289" t="s">
        <v>723</v>
      </c>
      <c r="D114" s="289"/>
      <c r="E114" s="289"/>
      <c r="F114" s="310" t="s">
        <v>681</v>
      </c>
      <c r="G114" s="289"/>
      <c r="H114" s="289" t="s">
        <v>724</v>
      </c>
      <c r="I114" s="289" t="s">
        <v>683</v>
      </c>
      <c r="J114" s="289">
        <v>120</v>
      </c>
      <c r="K114" s="301"/>
    </row>
    <row r="115" spans="2:11" s="1" customFormat="1" ht="15" customHeight="1">
      <c r="B115" s="312"/>
      <c r="C115" s="289" t="s">
        <v>35</v>
      </c>
      <c r="D115" s="289"/>
      <c r="E115" s="289"/>
      <c r="F115" s="310" t="s">
        <v>681</v>
      </c>
      <c r="G115" s="289"/>
      <c r="H115" s="289" t="s">
        <v>725</v>
      </c>
      <c r="I115" s="289" t="s">
        <v>716</v>
      </c>
      <c r="J115" s="289"/>
      <c r="K115" s="301"/>
    </row>
    <row r="116" spans="2:11" s="1" customFormat="1" ht="15" customHeight="1">
      <c r="B116" s="312"/>
      <c r="C116" s="289" t="s">
        <v>45</v>
      </c>
      <c r="D116" s="289"/>
      <c r="E116" s="289"/>
      <c r="F116" s="310" t="s">
        <v>681</v>
      </c>
      <c r="G116" s="289"/>
      <c r="H116" s="289" t="s">
        <v>726</v>
      </c>
      <c r="I116" s="289" t="s">
        <v>716</v>
      </c>
      <c r="J116" s="289"/>
      <c r="K116" s="301"/>
    </row>
    <row r="117" spans="2:11" s="1" customFormat="1" ht="15" customHeight="1">
      <c r="B117" s="312"/>
      <c r="C117" s="289" t="s">
        <v>54</v>
      </c>
      <c r="D117" s="289"/>
      <c r="E117" s="289"/>
      <c r="F117" s="310" t="s">
        <v>681</v>
      </c>
      <c r="G117" s="289"/>
      <c r="H117" s="289" t="s">
        <v>727</v>
      </c>
      <c r="I117" s="289" t="s">
        <v>728</v>
      </c>
      <c r="J117" s="289"/>
      <c r="K117" s="301"/>
    </row>
    <row r="118" spans="2:11" s="1" customFormat="1" ht="15" customHeight="1">
      <c r="B118" s="315"/>
      <c r="C118" s="321"/>
      <c r="D118" s="321"/>
      <c r="E118" s="321"/>
      <c r="F118" s="321"/>
      <c r="G118" s="321"/>
      <c r="H118" s="321"/>
      <c r="I118" s="321"/>
      <c r="J118" s="321"/>
      <c r="K118" s="317"/>
    </row>
    <row r="119" spans="2:11" s="1" customFormat="1" ht="18.75" customHeight="1">
      <c r="B119" s="322"/>
      <c r="C119" s="323"/>
      <c r="D119" s="323"/>
      <c r="E119" s="323"/>
      <c r="F119" s="324"/>
      <c r="G119" s="323"/>
      <c r="H119" s="323"/>
      <c r="I119" s="323"/>
      <c r="J119" s="323"/>
      <c r="K119" s="322"/>
    </row>
    <row r="120" spans="2:11" s="1" customFormat="1" ht="18.75" customHeight="1">
      <c r="B120" s="296"/>
      <c r="C120" s="296"/>
      <c r="D120" s="296"/>
      <c r="E120" s="296"/>
      <c r="F120" s="296"/>
      <c r="G120" s="296"/>
      <c r="H120" s="296"/>
      <c r="I120" s="296"/>
      <c r="J120" s="296"/>
      <c r="K120" s="296"/>
    </row>
    <row r="121" spans="2:11" s="1" customFormat="1" ht="7.5" customHeight="1">
      <c r="B121" s="325"/>
      <c r="C121" s="326"/>
      <c r="D121" s="326"/>
      <c r="E121" s="326"/>
      <c r="F121" s="326"/>
      <c r="G121" s="326"/>
      <c r="H121" s="326"/>
      <c r="I121" s="326"/>
      <c r="J121" s="326"/>
      <c r="K121" s="327"/>
    </row>
    <row r="122" spans="2:11" s="1" customFormat="1" ht="45" customHeight="1">
      <c r="B122" s="328"/>
      <c r="C122" s="414" t="s">
        <v>729</v>
      </c>
      <c r="D122" s="414"/>
      <c r="E122" s="414"/>
      <c r="F122" s="414"/>
      <c r="G122" s="414"/>
      <c r="H122" s="414"/>
      <c r="I122" s="414"/>
      <c r="J122" s="414"/>
      <c r="K122" s="329"/>
    </row>
    <row r="123" spans="2:11" s="1" customFormat="1" ht="17.25" customHeight="1">
      <c r="B123" s="330"/>
      <c r="C123" s="302" t="s">
        <v>675</v>
      </c>
      <c r="D123" s="302"/>
      <c r="E123" s="302"/>
      <c r="F123" s="302" t="s">
        <v>676</v>
      </c>
      <c r="G123" s="303"/>
      <c r="H123" s="302" t="s">
        <v>51</v>
      </c>
      <c r="I123" s="302" t="s">
        <v>54</v>
      </c>
      <c r="J123" s="302" t="s">
        <v>677</v>
      </c>
      <c r="K123" s="331"/>
    </row>
    <row r="124" spans="2:11" s="1" customFormat="1" ht="17.25" customHeight="1">
      <c r="B124" s="330"/>
      <c r="C124" s="304" t="s">
        <v>678</v>
      </c>
      <c r="D124" s="304"/>
      <c r="E124" s="304"/>
      <c r="F124" s="305" t="s">
        <v>679</v>
      </c>
      <c r="G124" s="306"/>
      <c r="H124" s="304"/>
      <c r="I124" s="304"/>
      <c r="J124" s="304" t="s">
        <v>680</v>
      </c>
      <c r="K124" s="331"/>
    </row>
    <row r="125" spans="2:11" s="1" customFormat="1" ht="5.25" customHeight="1">
      <c r="B125" s="332"/>
      <c r="C125" s="307"/>
      <c r="D125" s="307"/>
      <c r="E125" s="307"/>
      <c r="F125" s="307"/>
      <c r="G125" s="333"/>
      <c r="H125" s="307"/>
      <c r="I125" s="307"/>
      <c r="J125" s="307"/>
      <c r="K125" s="334"/>
    </row>
    <row r="126" spans="2:11" s="1" customFormat="1" ht="15" customHeight="1">
      <c r="B126" s="332"/>
      <c r="C126" s="289" t="s">
        <v>684</v>
      </c>
      <c r="D126" s="309"/>
      <c r="E126" s="309"/>
      <c r="F126" s="310" t="s">
        <v>681</v>
      </c>
      <c r="G126" s="289"/>
      <c r="H126" s="289" t="s">
        <v>721</v>
      </c>
      <c r="I126" s="289" t="s">
        <v>683</v>
      </c>
      <c r="J126" s="289">
        <v>120</v>
      </c>
      <c r="K126" s="335"/>
    </row>
    <row r="127" spans="2:11" s="1" customFormat="1" ht="15" customHeight="1">
      <c r="B127" s="332"/>
      <c r="C127" s="289" t="s">
        <v>730</v>
      </c>
      <c r="D127" s="289"/>
      <c r="E127" s="289"/>
      <c r="F127" s="310" t="s">
        <v>681</v>
      </c>
      <c r="G127" s="289"/>
      <c r="H127" s="289" t="s">
        <v>731</v>
      </c>
      <c r="I127" s="289" t="s">
        <v>683</v>
      </c>
      <c r="J127" s="289" t="s">
        <v>732</v>
      </c>
      <c r="K127" s="335"/>
    </row>
    <row r="128" spans="2:11" s="1" customFormat="1" ht="15" customHeight="1">
      <c r="B128" s="332"/>
      <c r="C128" s="289" t="s">
        <v>82</v>
      </c>
      <c r="D128" s="289"/>
      <c r="E128" s="289"/>
      <c r="F128" s="310" t="s">
        <v>681</v>
      </c>
      <c r="G128" s="289"/>
      <c r="H128" s="289" t="s">
        <v>733</v>
      </c>
      <c r="I128" s="289" t="s">
        <v>683</v>
      </c>
      <c r="J128" s="289" t="s">
        <v>732</v>
      </c>
      <c r="K128" s="335"/>
    </row>
    <row r="129" spans="2:11" s="1" customFormat="1" ht="15" customHeight="1">
      <c r="B129" s="332"/>
      <c r="C129" s="289" t="s">
        <v>692</v>
      </c>
      <c r="D129" s="289"/>
      <c r="E129" s="289"/>
      <c r="F129" s="310" t="s">
        <v>687</v>
      </c>
      <c r="G129" s="289"/>
      <c r="H129" s="289" t="s">
        <v>693</v>
      </c>
      <c r="I129" s="289" t="s">
        <v>683</v>
      </c>
      <c r="J129" s="289">
        <v>15</v>
      </c>
      <c r="K129" s="335"/>
    </row>
    <row r="130" spans="2:11" s="1" customFormat="1" ht="15" customHeight="1">
      <c r="B130" s="332"/>
      <c r="C130" s="313" t="s">
        <v>694</v>
      </c>
      <c r="D130" s="313"/>
      <c r="E130" s="313"/>
      <c r="F130" s="314" t="s">
        <v>687</v>
      </c>
      <c r="G130" s="313"/>
      <c r="H130" s="313" t="s">
        <v>695</v>
      </c>
      <c r="I130" s="313" t="s">
        <v>683</v>
      </c>
      <c r="J130" s="313">
        <v>15</v>
      </c>
      <c r="K130" s="335"/>
    </row>
    <row r="131" spans="2:11" s="1" customFormat="1" ht="15" customHeight="1">
      <c r="B131" s="332"/>
      <c r="C131" s="313" t="s">
        <v>696</v>
      </c>
      <c r="D131" s="313"/>
      <c r="E131" s="313"/>
      <c r="F131" s="314" t="s">
        <v>687</v>
      </c>
      <c r="G131" s="313"/>
      <c r="H131" s="313" t="s">
        <v>697</v>
      </c>
      <c r="I131" s="313" t="s">
        <v>683</v>
      </c>
      <c r="J131" s="313">
        <v>20</v>
      </c>
      <c r="K131" s="335"/>
    </row>
    <row r="132" spans="2:11" s="1" customFormat="1" ht="15" customHeight="1">
      <c r="B132" s="332"/>
      <c r="C132" s="313" t="s">
        <v>698</v>
      </c>
      <c r="D132" s="313"/>
      <c r="E132" s="313"/>
      <c r="F132" s="314" t="s">
        <v>687</v>
      </c>
      <c r="G132" s="313"/>
      <c r="H132" s="313" t="s">
        <v>699</v>
      </c>
      <c r="I132" s="313" t="s">
        <v>683</v>
      </c>
      <c r="J132" s="313">
        <v>20</v>
      </c>
      <c r="K132" s="335"/>
    </row>
    <row r="133" spans="2:11" s="1" customFormat="1" ht="15" customHeight="1">
      <c r="B133" s="332"/>
      <c r="C133" s="289" t="s">
        <v>686</v>
      </c>
      <c r="D133" s="289"/>
      <c r="E133" s="289"/>
      <c r="F133" s="310" t="s">
        <v>687</v>
      </c>
      <c r="G133" s="289"/>
      <c r="H133" s="289" t="s">
        <v>721</v>
      </c>
      <c r="I133" s="289" t="s">
        <v>683</v>
      </c>
      <c r="J133" s="289">
        <v>50</v>
      </c>
      <c r="K133" s="335"/>
    </row>
    <row r="134" spans="2:11" s="1" customFormat="1" ht="15" customHeight="1">
      <c r="B134" s="332"/>
      <c r="C134" s="289" t="s">
        <v>700</v>
      </c>
      <c r="D134" s="289"/>
      <c r="E134" s="289"/>
      <c r="F134" s="310" t="s">
        <v>687</v>
      </c>
      <c r="G134" s="289"/>
      <c r="H134" s="289" t="s">
        <v>721</v>
      </c>
      <c r="I134" s="289" t="s">
        <v>683</v>
      </c>
      <c r="J134" s="289">
        <v>50</v>
      </c>
      <c r="K134" s="335"/>
    </row>
    <row r="135" spans="2:11" s="1" customFormat="1" ht="15" customHeight="1">
      <c r="B135" s="332"/>
      <c r="C135" s="289" t="s">
        <v>706</v>
      </c>
      <c r="D135" s="289"/>
      <c r="E135" s="289"/>
      <c r="F135" s="310" t="s">
        <v>687</v>
      </c>
      <c r="G135" s="289"/>
      <c r="H135" s="289" t="s">
        <v>721</v>
      </c>
      <c r="I135" s="289" t="s">
        <v>683</v>
      </c>
      <c r="J135" s="289">
        <v>50</v>
      </c>
      <c r="K135" s="335"/>
    </row>
    <row r="136" spans="2:11" s="1" customFormat="1" ht="15" customHeight="1">
      <c r="B136" s="332"/>
      <c r="C136" s="289" t="s">
        <v>708</v>
      </c>
      <c r="D136" s="289"/>
      <c r="E136" s="289"/>
      <c r="F136" s="310" t="s">
        <v>687</v>
      </c>
      <c r="G136" s="289"/>
      <c r="H136" s="289" t="s">
        <v>721</v>
      </c>
      <c r="I136" s="289" t="s">
        <v>683</v>
      </c>
      <c r="J136" s="289">
        <v>50</v>
      </c>
      <c r="K136" s="335"/>
    </row>
    <row r="137" spans="2:11" s="1" customFormat="1" ht="15" customHeight="1">
      <c r="B137" s="332"/>
      <c r="C137" s="289" t="s">
        <v>709</v>
      </c>
      <c r="D137" s="289"/>
      <c r="E137" s="289"/>
      <c r="F137" s="310" t="s">
        <v>687</v>
      </c>
      <c r="G137" s="289"/>
      <c r="H137" s="289" t="s">
        <v>734</v>
      </c>
      <c r="I137" s="289" t="s">
        <v>683</v>
      </c>
      <c r="J137" s="289">
        <v>255</v>
      </c>
      <c r="K137" s="335"/>
    </row>
    <row r="138" spans="2:11" s="1" customFormat="1" ht="15" customHeight="1">
      <c r="B138" s="332"/>
      <c r="C138" s="289" t="s">
        <v>711</v>
      </c>
      <c r="D138" s="289"/>
      <c r="E138" s="289"/>
      <c r="F138" s="310" t="s">
        <v>681</v>
      </c>
      <c r="G138" s="289"/>
      <c r="H138" s="289" t="s">
        <v>735</v>
      </c>
      <c r="I138" s="289" t="s">
        <v>713</v>
      </c>
      <c r="J138" s="289"/>
      <c r="K138" s="335"/>
    </row>
    <row r="139" spans="2:11" s="1" customFormat="1" ht="15" customHeight="1">
      <c r="B139" s="332"/>
      <c r="C139" s="289" t="s">
        <v>714</v>
      </c>
      <c r="D139" s="289"/>
      <c r="E139" s="289"/>
      <c r="F139" s="310" t="s">
        <v>681</v>
      </c>
      <c r="G139" s="289"/>
      <c r="H139" s="289" t="s">
        <v>736</v>
      </c>
      <c r="I139" s="289" t="s">
        <v>716</v>
      </c>
      <c r="J139" s="289"/>
      <c r="K139" s="335"/>
    </row>
    <row r="140" spans="2:11" s="1" customFormat="1" ht="15" customHeight="1">
      <c r="B140" s="332"/>
      <c r="C140" s="289" t="s">
        <v>717</v>
      </c>
      <c r="D140" s="289"/>
      <c r="E140" s="289"/>
      <c r="F140" s="310" t="s">
        <v>681</v>
      </c>
      <c r="G140" s="289"/>
      <c r="H140" s="289" t="s">
        <v>717</v>
      </c>
      <c r="I140" s="289" t="s">
        <v>716</v>
      </c>
      <c r="J140" s="289"/>
      <c r="K140" s="335"/>
    </row>
    <row r="141" spans="2:11" s="1" customFormat="1" ht="15" customHeight="1">
      <c r="B141" s="332"/>
      <c r="C141" s="289" t="s">
        <v>35</v>
      </c>
      <c r="D141" s="289"/>
      <c r="E141" s="289"/>
      <c r="F141" s="310" t="s">
        <v>681</v>
      </c>
      <c r="G141" s="289"/>
      <c r="H141" s="289" t="s">
        <v>737</v>
      </c>
      <c r="I141" s="289" t="s">
        <v>716</v>
      </c>
      <c r="J141" s="289"/>
      <c r="K141" s="335"/>
    </row>
    <row r="142" spans="2:11" s="1" customFormat="1" ht="15" customHeight="1">
      <c r="B142" s="332"/>
      <c r="C142" s="289" t="s">
        <v>738</v>
      </c>
      <c r="D142" s="289"/>
      <c r="E142" s="289"/>
      <c r="F142" s="310" t="s">
        <v>681</v>
      </c>
      <c r="G142" s="289"/>
      <c r="H142" s="289" t="s">
        <v>739</v>
      </c>
      <c r="I142" s="289" t="s">
        <v>716</v>
      </c>
      <c r="J142" s="289"/>
      <c r="K142" s="335"/>
    </row>
    <row r="143" spans="2:11" s="1" customFormat="1" ht="15" customHeight="1">
      <c r="B143" s="336"/>
      <c r="C143" s="337"/>
      <c r="D143" s="337"/>
      <c r="E143" s="337"/>
      <c r="F143" s="337"/>
      <c r="G143" s="337"/>
      <c r="H143" s="337"/>
      <c r="I143" s="337"/>
      <c r="J143" s="337"/>
      <c r="K143" s="338"/>
    </row>
    <row r="144" spans="2:11" s="1" customFormat="1" ht="18.75" customHeight="1">
      <c r="B144" s="323"/>
      <c r="C144" s="323"/>
      <c r="D144" s="323"/>
      <c r="E144" s="323"/>
      <c r="F144" s="324"/>
      <c r="G144" s="323"/>
      <c r="H144" s="323"/>
      <c r="I144" s="323"/>
      <c r="J144" s="323"/>
      <c r="K144" s="323"/>
    </row>
    <row r="145" spans="2:11" s="1" customFormat="1" ht="18.75" customHeight="1"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</row>
    <row r="146" spans="2:11" s="1" customFormat="1" ht="7.5" customHeight="1">
      <c r="B146" s="297"/>
      <c r="C146" s="298"/>
      <c r="D146" s="298"/>
      <c r="E146" s="298"/>
      <c r="F146" s="298"/>
      <c r="G146" s="298"/>
      <c r="H146" s="298"/>
      <c r="I146" s="298"/>
      <c r="J146" s="298"/>
      <c r="K146" s="299"/>
    </row>
    <row r="147" spans="2:11" s="1" customFormat="1" ht="45" customHeight="1">
      <c r="B147" s="300"/>
      <c r="C147" s="413" t="s">
        <v>740</v>
      </c>
      <c r="D147" s="413"/>
      <c r="E147" s="413"/>
      <c r="F147" s="413"/>
      <c r="G147" s="413"/>
      <c r="H147" s="413"/>
      <c r="I147" s="413"/>
      <c r="J147" s="413"/>
      <c r="K147" s="301"/>
    </row>
    <row r="148" spans="2:11" s="1" customFormat="1" ht="17.25" customHeight="1">
      <c r="B148" s="300"/>
      <c r="C148" s="302" t="s">
        <v>675</v>
      </c>
      <c r="D148" s="302"/>
      <c r="E148" s="302"/>
      <c r="F148" s="302" t="s">
        <v>676</v>
      </c>
      <c r="G148" s="303"/>
      <c r="H148" s="302" t="s">
        <v>51</v>
      </c>
      <c r="I148" s="302" t="s">
        <v>54</v>
      </c>
      <c r="J148" s="302" t="s">
        <v>677</v>
      </c>
      <c r="K148" s="301"/>
    </row>
    <row r="149" spans="2:11" s="1" customFormat="1" ht="17.25" customHeight="1">
      <c r="B149" s="300"/>
      <c r="C149" s="304" t="s">
        <v>678</v>
      </c>
      <c r="D149" s="304"/>
      <c r="E149" s="304"/>
      <c r="F149" s="305" t="s">
        <v>679</v>
      </c>
      <c r="G149" s="306"/>
      <c r="H149" s="304"/>
      <c r="I149" s="304"/>
      <c r="J149" s="304" t="s">
        <v>680</v>
      </c>
      <c r="K149" s="301"/>
    </row>
    <row r="150" spans="2:11" s="1" customFormat="1" ht="5.25" customHeight="1">
      <c r="B150" s="312"/>
      <c r="C150" s="307"/>
      <c r="D150" s="307"/>
      <c r="E150" s="307"/>
      <c r="F150" s="307"/>
      <c r="G150" s="308"/>
      <c r="H150" s="307"/>
      <c r="I150" s="307"/>
      <c r="J150" s="307"/>
      <c r="K150" s="335"/>
    </row>
    <row r="151" spans="2:11" s="1" customFormat="1" ht="15" customHeight="1">
      <c r="B151" s="312"/>
      <c r="C151" s="339" t="s">
        <v>684</v>
      </c>
      <c r="D151" s="289"/>
      <c r="E151" s="289"/>
      <c r="F151" s="340" t="s">
        <v>681</v>
      </c>
      <c r="G151" s="289"/>
      <c r="H151" s="339" t="s">
        <v>721</v>
      </c>
      <c r="I151" s="339" t="s">
        <v>683</v>
      </c>
      <c r="J151" s="339">
        <v>120</v>
      </c>
      <c r="K151" s="335"/>
    </row>
    <row r="152" spans="2:11" s="1" customFormat="1" ht="15" customHeight="1">
      <c r="B152" s="312"/>
      <c r="C152" s="339" t="s">
        <v>730</v>
      </c>
      <c r="D152" s="289"/>
      <c r="E152" s="289"/>
      <c r="F152" s="340" t="s">
        <v>681</v>
      </c>
      <c r="G152" s="289"/>
      <c r="H152" s="339" t="s">
        <v>741</v>
      </c>
      <c r="I152" s="339" t="s">
        <v>683</v>
      </c>
      <c r="J152" s="339" t="s">
        <v>732</v>
      </c>
      <c r="K152" s="335"/>
    </row>
    <row r="153" spans="2:11" s="1" customFormat="1" ht="15" customHeight="1">
      <c r="B153" s="312"/>
      <c r="C153" s="339" t="s">
        <v>82</v>
      </c>
      <c r="D153" s="289"/>
      <c r="E153" s="289"/>
      <c r="F153" s="340" t="s">
        <v>681</v>
      </c>
      <c r="G153" s="289"/>
      <c r="H153" s="339" t="s">
        <v>742</v>
      </c>
      <c r="I153" s="339" t="s">
        <v>683</v>
      </c>
      <c r="J153" s="339" t="s">
        <v>732</v>
      </c>
      <c r="K153" s="335"/>
    </row>
    <row r="154" spans="2:11" s="1" customFormat="1" ht="15" customHeight="1">
      <c r="B154" s="312"/>
      <c r="C154" s="339" t="s">
        <v>686</v>
      </c>
      <c r="D154" s="289"/>
      <c r="E154" s="289"/>
      <c r="F154" s="340" t="s">
        <v>687</v>
      </c>
      <c r="G154" s="289"/>
      <c r="H154" s="339" t="s">
        <v>721</v>
      </c>
      <c r="I154" s="339" t="s">
        <v>683</v>
      </c>
      <c r="J154" s="339">
        <v>50</v>
      </c>
      <c r="K154" s="335"/>
    </row>
    <row r="155" spans="2:11" s="1" customFormat="1" ht="15" customHeight="1">
      <c r="B155" s="312"/>
      <c r="C155" s="339" t="s">
        <v>689</v>
      </c>
      <c r="D155" s="289"/>
      <c r="E155" s="289"/>
      <c r="F155" s="340" t="s">
        <v>681</v>
      </c>
      <c r="G155" s="289"/>
      <c r="H155" s="339" t="s">
        <v>721</v>
      </c>
      <c r="I155" s="339" t="s">
        <v>691</v>
      </c>
      <c r="J155" s="339"/>
      <c r="K155" s="335"/>
    </row>
    <row r="156" spans="2:11" s="1" customFormat="1" ht="15" customHeight="1">
      <c r="B156" s="312"/>
      <c r="C156" s="339" t="s">
        <v>700</v>
      </c>
      <c r="D156" s="289"/>
      <c r="E156" s="289"/>
      <c r="F156" s="340" t="s">
        <v>687</v>
      </c>
      <c r="G156" s="289"/>
      <c r="H156" s="339" t="s">
        <v>721</v>
      </c>
      <c r="I156" s="339" t="s">
        <v>683</v>
      </c>
      <c r="J156" s="339">
        <v>50</v>
      </c>
      <c r="K156" s="335"/>
    </row>
    <row r="157" spans="2:11" s="1" customFormat="1" ht="15" customHeight="1">
      <c r="B157" s="312"/>
      <c r="C157" s="339" t="s">
        <v>708</v>
      </c>
      <c r="D157" s="289"/>
      <c r="E157" s="289"/>
      <c r="F157" s="340" t="s">
        <v>687</v>
      </c>
      <c r="G157" s="289"/>
      <c r="H157" s="339" t="s">
        <v>721</v>
      </c>
      <c r="I157" s="339" t="s">
        <v>683</v>
      </c>
      <c r="J157" s="339">
        <v>50</v>
      </c>
      <c r="K157" s="335"/>
    </row>
    <row r="158" spans="2:11" s="1" customFormat="1" ht="15" customHeight="1">
      <c r="B158" s="312"/>
      <c r="C158" s="339" t="s">
        <v>706</v>
      </c>
      <c r="D158" s="289"/>
      <c r="E158" s="289"/>
      <c r="F158" s="340" t="s">
        <v>687</v>
      </c>
      <c r="G158" s="289"/>
      <c r="H158" s="339" t="s">
        <v>721</v>
      </c>
      <c r="I158" s="339" t="s">
        <v>683</v>
      </c>
      <c r="J158" s="339">
        <v>50</v>
      </c>
      <c r="K158" s="335"/>
    </row>
    <row r="159" spans="2:11" s="1" customFormat="1" ht="15" customHeight="1">
      <c r="B159" s="312"/>
      <c r="C159" s="339" t="s">
        <v>109</v>
      </c>
      <c r="D159" s="289"/>
      <c r="E159" s="289"/>
      <c r="F159" s="340" t="s">
        <v>681</v>
      </c>
      <c r="G159" s="289"/>
      <c r="H159" s="339" t="s">
        <v>743</v>
      </c>
      <c r="I159" s="339" t="s">
        <v>683</v>
      </c>
      <c r="J159" s="339" t="s">
        <v>744</v>
      </c>
      <c r="K159" s="335"/>
    </row>
    <row r="160" spans="2:11" s="1" customFormat="1" ht="15" customHeight="1">
      <c r="B160" s="312"/>
      <c r="C160" s="339" t="s">
        <v>745</v>
      </c>
      <c r="D160" s="289"/>
      <c r="E160" s="289"/>
      <c r="F160" s="340" t="s">
        <v>681</v>
      </c>
      <c r="G160" s="289"/>
      <c r="H160" s="339" t="s">
        <v>746</v>
      </c>
      <c r="I160" s="339" t="s">
        <v>716</v>
      </c>
      <c r="J160" s="339"/>
      <c r="K160" s="335"/>
    </row>
    <row r="161" spans="2:11" s="1" customFormat="1" ht="15" customHeight="1">
      <c r="B161" s="341"/>
      <c r="C161" s="321"/>
      <c r="D161" s="321"/>
      <c r="E161" s="321"/>
      <c r="F161" s="321"/>
      <c r="G161" s="321"/>
      <c r="H161" s="321"/>
      <c r="I161" s="321"/>
      <c r="J161" s="321"/>
      <c r="K161" s="342"/>
    </row>
    <row r="162" spans="2:11" s="1" customFormat="1" ht="18.75" customHeight="1">
      <c r="B162" s="323"/>
      <c r="C162" s="333"/>
      <c r="D162" s="333"/>
      <c r="E162" s="333"/>
      <c r="F162" s="343"/>
      <c r="G162" s="333"/>
      <c r="H162" s="333"/>
      <c r="I162" s="333"/>
      <c r="J162" s="333"/>
      <c r="K162" s="323"/>
    </row>
    <row r="163" spans="2:11" s="1" customFormat="1" ht="18.75" customHeight="1">
      <c r="B163" s="296"/>
      <c r="C163" s="296"/>
      <c r="D163" s="296"/>
      <c r="E163" s="296"/>
      <c r="F163" s="296"/>
      <c r="G163" s="296"/>
      <c r="H163" s="296"/>
      <c r="I163" s="296"/>
      <c r="J163" s="296"/>
      <c r="K163" s="296"/>
    </row>
    <row r="164" spans="2:11" s="1" customFormat="1" ht="7.5" customHeight="1">
      <c r="B164" s="278"/>
      <c r="C164" s="279"/>
      <c r="D164" s="279"/>
      <c r="E164" s="279"/>
      <c r="F164" s="279"/>
      <c r="G164" s="279"/>
      <c r="H164" s="279"/>
      <c r="I164" s="279"/>
      <c r="J164" s="279"/>
      <c r="K164" s="280"/>
    </row>
    <row r="165" spans="2:11" s="1" customFormat="1" ht="45" customHeight="1">
      <c r="B165" s="281"/>
      <c r="C165" s="414" t="s">
        <v>747</v>
      </c>
      <c r="D165" s="414"/>
      <c r="E165" s="414"/>
      <c r="F165" s="414"/>
      <c r="G165" s="414"/>
      <c r="H165" s="414"/>
      <c r="I165" s="414"/>
      <c r="J165" s="414"/>
      <c r="K165" s="282"/>
    </row>
    <row r="166" spans="2:11" s="1" customFormat="1" ht="17.25" customHeight="1">
      <c r="B166" s="281"/>
      <c r="C166" s="302" t="s">
        <v>675</v>
      </c>
      <c r="D166" s="302"/>
      <c r="E166" s="302"/>
      <c r="F166" s="302" t="s">
        <v>676</v>
      </c>
      <c r="G166" s="344"/>
      <c r="H166" s="345" t="s">
        <v>51</v>
      </c>
      <c r="I166" s="345" t="s">
        <v>54</v>
      </c>
      <c r="J166" s="302" t="s">
        <v>677</v>
      </c>
      <c r="K166" s="282"/>
    </row>
    <row r="167" spans="2:11" s="1" customFormat="1" ht="17.25" customHeight="1">
      <c r="B167" s="283"/>
      <c r="C167" s="304" t="s">
        <v>678</v>
      </c>
      <c r="D167" s="304"/>
      <c r="E167" s="304"/>
      <c r="F167" s="305" t="s">
        <v>679</v>
      </c>
      <c r="G167" s="346"/>
      <c r="H167" s="347"/>
      <c r="I167" s="347"/>
      <c r="J167" s="304" t="s">
        <v>680</v>
      </c>
      <c r="K167" s="284"/>
    </row>
    <row r="168" spans="2:11" s="1" customFormat="1" ht="5.25" customHeight="1">
      <c r="B168" s="312"/>
      <c r="C168" s="307"/>
      <c r="D168" s="307"/>
      <c r="E168" s="307"/>
      <c r="F168" s="307"/>
      <c r="G168" s="308"/>
      <c r="H168" s="307"/>
      <c r="I168" s="307"/>
      <c r="J168" s="307"/>
      <c r="K168" s="335"/>
    </row>
    <row r="169" spans="2:11" s="1" customFormat="1" ht="15" customHeight="1">
      <c r="B169" s="312"/>
      <c r="C169" s="289" t="s">
        <v>684</v>
      </c>
      <c r="D169" s="289"/>
      <c r="E169" s="289"/>
      <c r="F169" s="310" t="s">
        <v>681</v>
      </c>
      <c r="G169" s="289"/>
      <c r="H169" s="289" t="s">
        <v>721</v>
      </c>
      <c r="I169" s="289" t="s">
        <v>683</v>
      </c>
      <c r="J169" s="289">
        <v>120</v>
      </c>
      <c r="K169" s="335"/>
    </row>
    <row r="170" spans="2:11" s="1" customFormat="1" ht="15" customHeight="1">
      <c r="B170" s="312"/>
      <c r="C170" s="289" t="s">
        <v>730</v>
      </c>
      <c r="D170" s="289"/>
      <c r="E170" s="289"/>
      <c r="F170" s="310" t="s">
        <v>681</v>
      </c>
      <c r="G170" s="289"/>
      <c r="H170" s="289" t="s">
        <v>731</v>
      </c>
      <c r="I170" s="289" t="s">
        <v>683</v>
      </c>
      <c r="J170" s="289" t="s">
        <v>732</v>
      </c>
      <c r="K170" s="335"/>
    </row>
    <row r="171" spans="2:11" s="1" customFormat="1" ht="15" customHeight="1">
      <c r="B171" s="312"/>
      <c r="C171" s="289" t="s">
        <v>82</v>
      </c>
      <c r="D171" s="289"/>
      <c r="E171" s="289"/>
      <c r="F171" s="310" t="s">
        <v>681</v>
      </c>
      <c r="G171" s="289"/>
      <c r="H171" s="289" t="s">
        <v>748</v>
      </c>
      <c r="I171" s="289" t="s">
        <v>683</v>
      </c>
      <c r="J171" s="289" t="s">
        <v>732</v>
      </c>
      <c r="K171" s="335"/>
    </row>
    <row r="172" spans="2:11" s="1" customFormat="1" ht="15" customHeight="1">
      <c r="B172" s="312"/>
      <c r="C172" s="289" t="s">
        <v>686</v>
      </c>
      <c r="D172" s="289"/>
      <c r="E172" s="289"/>
      <c r="F172" s="310" t="s">
        <v>687</v>
      </c>
      <c r="G172" s="289"/>
      <c r="H172" s="289" t="s">
        <v>748</v>
      </c>
      <c r="I172" s="289" t="s">
        <v>683</v>
      </c>
      <c r="J172" s="289">
        <v>50</v>
      </c>
      <c r="K172" s="335"/>
    </row>
    <row r="173" spans="2:11" s="1" customFormat="1" ht="15" customHeight="1">
      <c r="B173" s="312"/>
      <c r="C173" s="289" t="s">
        <v>689</v>
      </c>
      <c r="D173" s="289"/>
      <c r="E173" s="289"/>
      <c r="F173" s="310" t="s">
        <v>681</v>
      </c>
      <c r="G173" s="289"/>
      <c r="H173" s="289" t="s">
        <v>748</v>
      </c>
      <c r="I173" s="289" t="s">
        <v>691</v>
      </c>
      <c r="J173" s="289"/>
      <c r="K173" s="335"/>
    </row>
    <row r="174" spans="2:11" s="1" customFormat="1" ht="15" customHeight="1">
      <c r="B174" s="312"/>
      <c r="C174" s="289" t="s">
        <v>700</v>
      </c>
      <c r="D174" s="289"/>
      <c r="E174" s="289"/>
      <c r="F174" s="310" t="s">
        <v>687</v>
      </c>
      <c r="G174" s="289"/>
      <c r="H174" s="289" t="s">
        <v>748</v>
      </c>
      <c r="I174" s="289" t="s">
        <v>683</v>
      </c>
      <c r="J174" s="289">
        <v>50</v>
      </c>
      <c r="K174" s="335"/>
    </row>
    <row r="175" spans="2:11" s="1" customFormat="1" ht="15" customHeight="1">
      <c r="B175" s="312"/>
      <c r="C175" s="289" t="s">
        <v>708</v>
      </c>
      <c r="D175" s="289"/>
      <c r="E175" s="289"/>
      <c r="F175" s="310" t="s">
        <v>687</v>
      </c>
      <c r="G175" s="289"/>
      <c r="H175" s="289" t="s">
        <v>748</v>
      </c>
      <c r="I175" s="289" t="s">
        <v>683</v>
      </c>
      <c r="J175" s="289">
        <v>50</v>
      </c>
      <c r="K175" s="335"/>
    </row>
    <row r="176" spans="2:11" s="1" customFormat="1" ht="15" customHeight="1">
      <c r="B176" s="312"/>
      <c r="C176" s="289" t="s">
        <v>706</v>
      </c>
      <c r="D176" s="289"/>
      <c r="E176" s="289"/>
      <c r="F176" s="310" t="s">
        <v>687</v>
      </c>
      <c r="G176" s="289"/>
      <c r="H176" s="289" t="s">
        <v>748</v>
      </c>
      <c r="I176" s="289" t="s">
        <v>683</v>
      </c>
      <c r="J176" s="289">
        <v>50</v>
      </c>
      <c r="K176" s="335"/>
    </row>
    <row r="177" spans="2:11" s="1" customFormat="1" ht="15" customHeight="1">
      <c r="B177" s="312"/>
      <c r="C177" s="289" t="s">
        <v>120</v>
      </c>
      <c r="D177" s="289"/>
      <c r="E177" s="289"/>
      <c r="F177" s="310" t="s">
        <v>681</v>
      </c>
      <c r="G177" s="289"/>
      <c r="H177" s="289" t="s">
        <v>749</v>
      </c>
      <c r="I177" s="289" t="s">
        <v>750</v>
      </c>
      <c r="J177" s="289"/>
      <c r="K177" s="335"/>
    </row>
    <row r="178" spans="2:11" s="1" customFormat="1" ht="15" customHeight="1">
      <c r="B178" s="312"/>
      <c r="C178" s="289" t="s">
        <v>54</v>
      </c>
      <c r="D178" s="289"/>
      <c r="E178" s="289"/>
      <c r="F178" s="310" t="s">
        <v>681</v>
      </c>
      <c r="G178" s="289"/>
      <c r="H178" s="289" t="s">
        <v>751</v>
      </c>
      <c r="I178" s="289" t="s">
        <v>752</v>
      </c>
      <c r="J178" s="289">
        <v>1</v>
      </c>
      <c r="K178" s="335"/>
    </row>
    <row r="179" spans="2:11" s="1" customFormat="1" ht="15" customHeight="1">
      <c r="B179" s="312"/>
      <c r="C179" s="289" t="s">
        <v>50</v>
      </c>
      <c r="D179" s="289"/>
      <c r="E179" s="289"/>
      <c r="F179" s="310" t="s">
        <v>681</v>
      </c>
      <c r="G179" s="289"/>
      <c r="H179" s="289" t="s">
        <v>753</v>
      </c>
      <c r="I179" s="289" t="s">
        <v>683</v>
      </c>
      <c r="J179" s="289">
        <v>20</v>
      </c>
      <c r="K179" s="335"/>
    </row>
    <row r="180" spans="2:11" s="1" customFormat="1" ht="15" customHeight="1">
      <c r="B180" s="312"/>
      <c r="C180" s="289" t="s">
        <v>51</v>
      </c>
      <c r="D180" s="289"/>
      <c r="E180" s="289"/>
      <c r="F180" s="310" t="s">
        <v>681</v>
      </c>
      <c r="G180" s="289"/>
      <c r="H180" s="289" t="s">
        <v>754</v>
      </c>
      <c r="I180" s="289" t="s">
        <v>683</v>
      </c>
      <c r="J180" s="289">
        <v>255</v>
      </c>
      <c r="K180" s="335"/>
    </row>
    <row r="181" spans="2:11" s="1" customFormat="1" ht="15" customHeight="1">
      <c r="B181" s="312"/>
      <c r="C181" s="289" t="s">
        <v>121</v>
      </c>
      <c r="D181" s="289"/>
      <c r="E181" s="289"/>
      <c r="F181" s="310" t="s">
        <v>681</v>
      </c>
      <c r="G181" s="289"/>
      <c r="H181" s="289" t="s">
        <v>645</v>
      </c>
      <c r="I181" s="289" t="s">
        <v>683</v>
      </c>
      <c r="J181" s="289">
        <v>10</v>
      </c>
      <c r="K181" s="335"/>
    </row>
    <row r="182" spans="2:11" s="1" customFormat="1" ht="15" customHeight="1">
      <c r="B182" s="312"/>
      <c r="C182" s="289" t="s">
        <v>122</v>
      </c>
      <c r="D182" s="289"/>
      <c r="E182" s="289"/>
      <c r="F182" s="310" t="s">
        <v>681</v>
      </c>
      <c r="G182" s="289"/>
      <c r="H182" s="289" t="s">
        <v>755</v>
      </c>
      <c r="I182" s="289" t="s">
        <v>716</v>
      </c>
      <c r="J182" s="289"/>
      <c r="K182" s="335"/>
    </row>
    <row r="183" spans="2:11" s="1" customFormat="1" ht="15" customHeight="1">
      <c r="B183" s="312"/>
      <c r="C183" s="289" t="s">
        <v>756</v>
      </c>
      <c r="D183" s="289"/>
      <c r="E183" s="289"/>
      <c r="F183" s="310" t="s">
        <v>681</v>
      </c>
      <c r="G183" s="289"/>
      <c r="H183" s="289" t="s">
        <v>757</v>
      </c>
      <c r="I183" s="289" t="s">
        <v>716</v>
      </c>
      <c r="J183" s="289"/>
      <c r="K183" s="335"/>
    </row>
    <row r="184" spans="2:11" s="1" customFormat="1" ht="15" customHeight="1">
      <c r="B184" s="312"/>
      <c r="C184" s="289" t="s">
        <v>745</v>
      </c>
      <c r="D184" s="289"/>
      <c r="E184" s="289"/>
      <c r="F184" s="310" t="s">
        <v>681</v>
      </c>
      <c r="G184" s="289"/>
      <c r="H184" s="289" t="s">
        <v>758</v>
      </c>
      <c r="I184" s="289" t="s">
        <v>716</v>
      </c>
      <c r="J184" s="289"/>
      <c r="K184" s="335"/>
    </row>
    <row r="185" spans="2:11" s="1" customFormat="1" ht="15" customHeight="1">
      <c r="B185" s="312"/>
      <c r="C185" s="289" t="s">
        <v>124</v>
      </c>
      <c r="D185" s="289"/>
      <c r="E185" s="289"/>
      <c r="F185" s="310" t="s">
        <v>687</v>
      </c>
      <c r="G185" s="289"/>
      <c r="H185" s="289" t="s">
        <v>759</v>
      </c>
      <c r="I185" s="289" t="s">
        <v>683</v>
      </c>
      <c r="J185" s="289">
        <v>50</v>
      </c>
      <c r="K185" s="335"/>
    </row>
    <row r="186" spans="2:11" s="1" customFormat="1" ht="15" customHeight="1">
      <c r="B186" s="312"/>
      <c r="C186" s="289" t="s">
        <v>760</v>
      </c>
      <c r="D186" s="289"/>
      <c r="E186" s="289"/>
      <c r="F186" s="310" t="s">
        <v>687</v>
      </c>
      <c r="G186" s="289"/>
      <c r="H186" s="289" t="s">
        <v>761</v>
      </c>
      <c r="I186" s="289" t="s">
        <v>762</v>
      </c>
      <c r="J186" s="289"/>
      <c r="K186" s="335"/>
    </row>
    <row r="187" spans="2:11" s="1" customFormat="1" ht="15" customHeight="1">
      <c r="B187" s="312"/>
      <c r="C187" s="289" t="s">
        <v>763</v>
      </c>
      <c r="D187" s="289"/>
      <c r="E187" s="289"/>
      <c r="F187" s="310" t="s">
        <v>687</v>
      </c>
      <c r="G187" s="289"/>
      <c r="H187" s="289" t="s">
        <v>764</v>
      </c>
      <c r="I187" s="289" t="s">
        <v>762</v>
      </c>
      <c r="J187" s="289"/>
      <c r="K187" s="335"/>
    </row>
    <row r="188" spans="2:11" s="1" customFormat="1" ht="15" customHeight="1">
      <c r="B188" s="312"/>
      <c r="C188" s="289" t="s">
        <v>765</v>
      </c>
      <c r="D188" s="289"/>
      <c r="E188" s="289"/>
      <c r="F188" s="310" t="s">
        <v>687</v>
      </c>
      <c r="G188" s="289"/>
      <c r="H188" s="289" t="s">
        <v>766</v>
      </c>
      <c r="I188" s="289" t="s">
        <v>762</v>
      </c>
      <c r="J188" s="289"/>
      <c r="K188" s="335"/>
    </row>
    <row r="189" spans="2:11" s="1" customFormat="1" ht="15" customHeight="1">
      <c r="B189" s="312"/>
      <c r="C189" s="348" t="s">
        <v>767</v>
      </c>
      <c r="D189" s="289"/>
      <c r="E189" s="289"/>
      <c r="F189" s="310" t="s">
        <v>687</v>
      </c>
      <c r="G189" s="289"/>
      <c r="H189" s="289" t="s">
        <v>768</v>
      </c>
      <c r="I189" s="289" t="s">
        <v>769</v>
      </c>
      <c r="J189" s="349" t="s">
        <v>770</v>
      </c>
      <c r="K189" s="335"/>
    </row>
    <row r="190" spans="2:11" s="1" customFormat="1" ht="15" customHeight="1">
      <c r="B190" s="312"/>
      <c r="C190" s="348" t="s">
        <v>39</v>
      </c>
      <c r="D190" s="289"/>
      <c r="E190" s="289"/>
      <c r="F190" s="310" t="s">
        <v>681</v>
      </c>
      <c r="G190" s="289"/>
      <c r="H190" s="286" t="s">
        <v>771</v>
      </c>
      <c r="I190" s="289" t="s">
        <v>772</v>
      </c>
      <c r="J190" s="289"/>
      <c r="K190" s="335"/>
    </row>
    <row r="191" spans="2:11" s="1" customFormat="1" ht="15" customHeight="1">
      <c r="B191" s="312"/>
      <c r="C191" s="348" t="s">
        <v>773</v>
      </c>
      <c r="D191" s="289"/>
      <c r="E191" s="289"/>
      <c r="F191" s="310" t="s">
        <v>681</v>
      </c>
      <c r="G191" s="289"/>
      <c r="H191" s="289" t="s">
        <v>774</v>
      </c>
      <c r="I191" s="289" t="s">
        <v>716</v>
      </c>
      <c r="J191" s="289"/>
      <c r="K191" s="335"/>
    </row>
    <row r="192" spans="2:11" s="1" customFormat="1" ht="15" customHeight="1">
      <c r="B192" s="312"/>
      <c r="C192" s="348" t="s">
        <v>775</v>
      </c>
      <c r="D192" s="289"/>
      <c r="E192" s="289"/>
      <c r="F192" s="310" t="s">
        <v>681</v>
      </c>
      <c r="G192" s="289"/>
      <c r="H192" s="289" t="s">
        <v>776</v>
      </c>
      <c r="I192" s="289" t="s">
        <v>716</v>
      </c>
      <c r="J192" s="289"/>
      <c r="K192" s="335"/>
    </row>
    <row r="193" spans="2:11" s="1" customFormat="1" ht="15" customHeight="1">
      <c r="B193" s="312"/>
      <c r="C193" s="348" t="s">
        <v>777</v>
      </c>
      <c r="D193" s="289"/>
      <c r="E193" s="289"/>
      <c r="F193" s="310" t="s">
        <v>687</v>
      </c>
      <c r="G193" s="289"/>
      <c r="H193" s="289" t="s">
        <v>778</v>
      </c>
      <c r="I193" s="289" t="s">
        <v>716</v>
      </c>
      <c r="J193" s="289"/>
      <c r="K193" s="335"/>
    </row>
    <row r="194" spans="2:11" s="1" customFormat="1" ht="15" customHeight="1">
      <c r="B194" s="341"/>
      <c r="C194" s="350"/>
      <c r="D194" s="321"/>
      <c r="E194" s="321"/>
      <c r="F194" s="321"/>
      <c r="G194" s="321"/>
      <c r="H194" s="321"/>
      <c r="I194" s="321"/>
      <c r="J194" s="321"/>
      <c r="K194" s="342"/>
    </row>
    <row r="195" spans="2:11" s="1" customFormat="1" ht="18.75" customHeight="1">
      <c r="B195" s="323"/>
      <c r="C195" s="333"/>
      <c r="D195" s="333"/>
      <c r="E195" s="333"/>
      <c r="F195" s="343"/>
      <c r="G195" s="333"/>
      <c r="H195" s="333"/>
      <c r="I195" s="333"/>
      <c r="J195" s="333"/>
      <c r="K195" s="323"/>
    </row>
    <row r="196" spans="2:11" s="1" customFormat="1" ht="18.75" customHeight="1">
      <c r="B196" s="323"/>
      <c r="C196" s="333"/>
      <c r="D196" s="333"/>
      <c r="E196" s="333"/>
      <c r="F196" s="343"/>
      <c r="G196" s="333"/>
      <c r="H196" s="333"/>
      <c r="I196" s="333"/>
      <c r="J196" s="333"/>
      <c r="K196" s="323"/>
    </row>
    <row r="197" spans="2:11" s="1" customFormat="1" ht="18.75" customHeight="1">
      <c r="B197" s="296"/>
      <c r="C197" s="296"/>
      <c r="D197" s="296"/>
      <c r="E197" s="296"/>
      <c r="F197" s="296"/>
      <c r="G197" s="296"/>
      <c r="H197" s="296"/>
      <c r="I197" s="296"/>
      <c r="J197" s="296"/>
      <c r="K197" s="296"/>
    </row>
    <row r="198" spans="2:11" s="1" customFormat="1" ht="13.5">
      <c r="B198" s="278"/>
      <c r="C198" s="279"/>
      <c r="D198" s="279"/>
      <c r="E198" s="279"/>
      <c r="F198" s="279"/>
      <c r="G198" s="279"/>
      <c r="H198" s="279"/>
      <c r="I198" s="279"/>
      <c r="J198" s="279"/>
      <c r="K198" s="280"/>
    </row>
    <row r="199" spans="2:11" s="1" customFormat="1" ht="21">
      <c r="B199" s="281"/>
      <c r="C199" s="414" t="s">
        <v>779</v>
      </c>
      <c r="D199" s="414"/>
      <c r="E199" s="414"/>
      <c r="F199" s="414"/>
      <c r="G199" s="414"/>
      <c r="H199" s="414"/>
      <c r="I199" s="414"/>
      <c r="J199" s="414"/>
      <c r="K199" s="282"/>
    </row>
    <row r="200" spans="2:11" s="1" customFormat="1" ht="25.5" customHeight="1">
      <c r="B200" s="281"/>
      <c r="C200" s="351" t="s">
        <v>780</v>
      </c>
      <c r="D200" s="351"/>
      <c r="E200" s="351"/>
      <c r="F200" s="351" t="s">
        <v>781</v>
      </c>
      <c r="G200" s="352"/>
      <c r="H200" s="415" t="s">
        <v>782</v>
      </c>
      <c r="I200" s="415"/>
      <c r="J200" s="415"/>
      <c r="K200" s="282"/>
    </row>
    <row r="201" spans="2:11" s="1" customFormat="1" ht="5.25" customHeight="1">
      <c r="B201" s="312"/>
      <c r="C201" s="307"/>
      <c r="D201" s="307"/>
      <c r="E201" s="307"/>
      <c r="F201" s="307"/>
      <c r="G201" s="333"/>
      <c r="H201" s="307"/>
      <c r="I201" s="307"/>
      <c r="J201" s="307"/>
      <c r="K201" s="335"/>
    </row>
    <row r="202" spans="2:11" s="1" customFormat="1" ht="15" customHeight="1">
      <c r="B202" s="312"/>
      <c r="C202" s="289" t="s">
        <v>772</v>
      </c>
      <c r="D202" s="289"/>
      <c r="E202" s="289"/>
      <c r="F202" s="310" t="s">
        <v>40</v>
      </c>
      <c r="G202" s="289"/>
      <c r="H202" s="416" t="s">
        <v>783</v>
      </c>
      <c r="I202" s="416"/>
      <c r="J202" s="416"/>
      <c r="K202" s="335"/>
    </row>
    <row r="203" spans="2:11" s="1" customFormat="1" ht="15" customHeight="1">
      <c r="B203" s="312"/>
      <c r="C203" s="289"/>
      <c r="D203" s="289"/>
      <c r="E203" s="289"/>
      <c r="F203" s="310" t="s">
        <v>41</v>
      </c>
      <c r="G203" s="289"/>
      <c r="H203" s="416" t="s">
        <v>784</v>
      </c>
      <c r="I203" s="416"/>
      <c r="J203" s="416"/>
      <c r="K203" s="335"/>
    </row>
    <row r="204" spans="2:11" s="1" customFormat="1" ht="15" customHeight="1">
      <c r="B204" s="312"/>
      <c r="C204" s="289"/>
      <c r="D204" s="289"/>
      <c r="E204" s="289"/>
      <c r="F204" s="310" t="s">
        <v>44</v>
      </c>
      <c r="G204" s="289"/>
      <c r="H204" s="416" t="s">
        <v>785</v>
      </c>
      <c r="I204" s="416"/>
      <c r="J204" s="416"/>
      <c r="K204" s="335"/>
    </row>
    <row r="205" spans="2:11" s="1" customFormat="1" ht="15" customHeight="1">
      <c r="B205" s="312"/>
      <c r="C205" s="289"/>
      <c r="D205" s="289"/>
      <c r="E205" s="289"/>
      <c r="F205" s="310" t="s">
        <v>42</v>
      </c>
      <c r="G205" s="289"/>
      <c r="H205" s="416" t="s">
        <v>786</v>
      </c>
      <c r="I205" s="416"/>
      <c r="J205" s="416"/>
      <c r="K205" s="335"/>
    </row>
    <row r="206" spans="2:11" s="1" customFormat="1" ht="15" customHeight="1">
      <c r="B206" s="312"/>
      <c r="C206" s="289"/>
      <c r="D206" s="289"/>
      <c r="E206" s="289"/>
      <c r="F206" s="310" t="s">
        <v>43</v>
      </c>
      <c r="G206" s="289"/>
      <c r="H206" s="416" t="s">
        <v>787</v>
      </c>
      <c r="I206" s="416"/>
      <c r="J206" s="416"/>
      <c r="K206" s="335"/>
    </row>
    <row r="207" spans="2:11" s="1" customFormat="1" ht="15" customHeight="1">
      <c r="B207" s="312"/>
      <c r="C207" s="289"/>
      <c r="D207" s="289"/>
      <c r="E207" s="289"/>
      <c r="F207" s="310"/>
      <c r="G207" s="289"/>
      <c r="H207" s="289"/>
      <c r="I207" s="289"/>
      <c r="J207" s="289"/>
      <c r="K207" s="335"/>
    </row>
    <row r="208" spans="2:11" s="1" customFormat="1" ht="15" customHeight="1">
      <c r="B208" s="312"/>
      <c r="C208" s="289" t="s">
        <v>728</v>
      </c>
      <c r="D208" s="289"/>
      <c r="E208" s="289"/>
      <c r="F208" s="310" t="s">
        <v>75</v>
      </c>
      <c r="G208" s="289"/>
      <c r="H208" s="416" t="s">
        <v>788</v>
      </c>
      <c r="I208" s="416"/>
      <c r="J208" s="416"/>
      <c r="K208" s="335"/>
    </row>
    <row r="209" spans="2:11" s="1" customFormat="1" ht="15" customHeight="1">
      <c r="B209" s="312"/>
      <c r="C209" s="289"/>
      <c r="D209" s="289"/>
      <c r="E209" s="289"/>
      <c r="F209" s="310" t="s">
        <v>626</v>
      </c>
      <c r="G209" s="289"/>
      <c r="H209" s="416" t="s">
        <v>627</v>
      </c>
      <c r="I209" s="416"/>
      <c r="J209" s="416"/>
      <c r="K209" s="335"/>
    </row>
    <row r="210" spans="2:11" s="1" customFormat="1" ht="15" customHeight="1">
      <c r="B210" s="312"/>
      <c r="C210" s="289"/>
      <c r="D210" s="289"/>
      <c r="E210" s="289"/>
      <c r="F210" s="310" t="s">
        <v>624</v>
      </c>
      <c r="G210" s="289"/>
      <c r="H210" s="416" t="s">
        <v>789</v>
      </c>
      <c r="I210" s="416"/>
      <c r="J210" s="416"/>
      <c r="K210" s="335"/>
    </row>
    <row r="211" spans="2:11" s="1" customFormat="1" ht="15" customHeight="1">
      <c r="B211" s="353"/>
      <c r="C211" s="289"/>
      <c r="D211" s="289"/>
      <c r="E211" s="289"/>
      <c r="F211" s="310" t="s">
        <v>93</v>
      </c>
      <c r="G211" s="348"/>
      <c r="H211" s="417" t="s">
        <v>92</v>
      </c>
      <c r="I211" s="417"/>
      <c r="J211" s="417"/>
      <c r="K211" s="354"/>
    </row>
    <row r="212" spans="2:11" s="1" customFormat="1" ht="15" customHeight="1">
      <c r="B212" s="353"/>
      <c r="C212" s="289"/>
      <c r="D212" s="289"/>
      <c r="E212" s="289"/>
      <c r="F212" s="310" t="s">
        <v>628</v>
      </c>
      <c r="G212" s="348"/>
      <c r="H212" s="417" t="s">
        <v>790</v>
      </c>
      <c r="I212" s="417"/>
      <c r="J212" s="417"/>
      <c r="K212" s="354"/>
    </row>
    <row r="213" spans="2:11" s="1" customFormat="1" ht="15" customHeight="1">
      <c r="B213" s="353"/>
      <c r="C213" s="289"/>
      <c r="D213" s="289"/>
      <c r="E213" s="289"/>
      <c r="F213" s="310"/>
      <c r="G213" s="348"/>
      <c r="H213" s="339"/>
      <c r="I213" s="339"/>
      <c r="J213" s="339"/>
      <c r="K213" s="354"/>
    </row>
    <row r="214" spans="2:11" s="1" customFormat="1" ht="15" customHeight="1">
      <c r="B214" s="353"/>
      <c r="C214" s="289" t="s">
        <v>752</v>
      </c>
      <c r="D214" s="289"/>
      <c r="E214" s="289"/>
      <c r="F214" s="310">
        <v>1</v>
      </c>
      <c r="G214" s="348"/>
      <c r="H214" s="417" t="s">
        <v>791</v>
      </c>
      <c r="I214" s="417"/>
      <c r="J214" s="417"/>
      <c r="K214" s="354"/>
    </row>
    <row r="215" spans="2:11" s="1" customFormat="1" ht="15" customHeight="1">
      <c r="B215" s="353"/>
      <c r="C215" s="289"/>
      <c r="D215" s="289"/>
      <c r="E215" s="289"/>
      <c r="F215" s="310">
        <v>2</v>
      </c>
      <c r="G215" s="348"/>
      <c r="H215" s="417" t="s">
        <v>792</v>
      </c>
      <c r="I215" s="417"/>
      <c r="J215" s="417"/>
      <c r="K215" s="354"/>
    </row>
    <row r="216" spans="2:11" s="1" customFormat="1" ht="15" customHeight="1">
      <c r="B216" s="353"/>
      <c r="C216" s="289"/>
      <c r="D216" s="289"/>
      <c r="E216" s="289"/>
      <c r="F216" s="310">
        <v>3</v>
      </c>
      <c r="G216" s="348"/>
      <c r="H216" s="417" t="s">
        <v>793</v>
      </c>
      <c r="I216" s="417"/>
      <c r="J216" s="417"/>
      <c r="K216" s="354"/>
    </row>
    <row r="217" spans="2:11" s="1" customFormat="1" ht="15" customHeight="1">
      <c r="B217" s="353"/>
      <c r="C217" s="289"/>
      <c r="D217" s="289"/>
      <c r="E217" s="289"/>
      <c r="F217" s="310">
        <v>4</v>
      </c>
      <c r="G217" s="348"/>
      <c r="H217" s="417" t="s">
        <v>794</v>
      </c>
      <c r="I217" s="417"/>
      <c r="J217" s="417"/>
      <c r="K217" s="354"/>
    </row>
    <row r="218" spans="2:11" s="1" customFormat="1" ht="12.75" customHeight="1">
      <c r="B218" s="355"/>
      <c r="C218" s="356"/>
      <c r="D218" s="356"/>
      <c r="E218" s="356"/>
      <c r="F218" s="356"/>
      <c r="G218" s="356"/>
      <c r="H218" s="356"/>
      <c r="I218" s="356"/>
      <c r="J218" s="356"/>
      <c r="K218" s="357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A01 - Nové konstrukce</vt:lpstr>
      <vt:lpstr>D00 - Zdravotně technické...</vt:lpstr>
      <vt:lpstr>D20 - Splašková kanalizac...</vt:lpstr>
      <vt:lpstr>VRN - Vedlejší a ostatní ...</vt:lpstr>
      <vt:lpstr>Seznam figur</vt:lpstr>
      <vt:lpstr>Pokyny pro vyplnění</vt:lpstr>
      <vt:lpstr>'A01 - Nové konstrukce'!Názvy_tisku</vt:lpstr>
      <vt:lpstr>'D00 - Zdravotně technické...'!Názvy_tisku</vt:lpstr>
      <vt:lpstr>'D20 - Splašková kanalizac...'!Názvy_tisku</vt:lpstr>
      <vt:lpstr>'Rekapitulace stavby'!Názvy_tisku</vt:lpstr>
      <vt:lpstr>'Seznam figur'!Názvy_tisku</vt:lpstr>
      <vt:lpstr>'VRN - Vedlejší a ostatní ...'!Názvy_tisku</vt:lpstr>
      <vt:lpstr>'A01 - Nové konstrukce'!Oblast_tisku</vt:lpstr>
      <vt:lpstr>'D00 - Zdravotně technické...'!Oblast_tisku</vt:lpstr>
      <vt:lpstr>'D20 - Splašková kanalizac...'!Oblast_tisku</vt:lpstr>
      <vt:lpstr>'Pokyny pro vyplnění'!Oblast_tisku</vt:lpstr>
      <vt:lpstr>'Rekapitulace stavby'!Oblast_tisku</vt:lpstr>
      <vt:lpstr>'Seznam figur'!Oblast_tisku</vt:lpstr>
      <vt:lpstr>'VRN - Vedlejší a ostatní 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Vénos</dc:creator>
  <cp:lastModifiedBy>Vokoun Pavel, Bc.</cp:lastModifiedBy>
  <dcterms:created xsi:type="dcterms:W3CDTF">2022-08-30T09:26:40Z</dcterms:created>
  <dcterms:modified xsi:type="dcterms:W3CDTF">2022-08-31T10:36:50Z</dcterms:modified>
</cp:coreProperties>
</file>